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U:\PROJEKTI\KOMUNALA_NM\P13-024 ČN OTOČEC\PZI\Objekt\"/>
    </mc:Choice>
  </mc:AlternateContent>
  <bookViews>
    <workbookView xWindow="-15" yWindow="-15" windowWidth="9720" windowHeight="7185" tabRatio="773" activeTab="1"/>
  </bookViews>
  <sheets>
    <sheet name="REKAPITULACIJA" sheetId="1" r:id="rId1"/>
    <sheet name="POPIS" sheetId="1904" r:id="rId2"/>
  </sheets>
  <definedNames>
    <definedName name="_xlnm.Print_Area" localSheetId="1">POPIS!$A$1:$G$342</definedName>
  </definedNames>
  <calcPr calcId="152511"/>
</workbook>
</file>

<file path=xl/calcChain.xml><?xml version="1.0" encoding="utf-8"?>
<calcChain xmlns="http://schemas.openxmlformats.org/spreadsheetml/2006/main">
  <c r="G245" i="1904" l="1"/>
  <c r="G302" i="1904" l="1"/>
  <c r="G304" i="1904"/>
  <c r="G306" i="1904"/>
  <c r="G308" i="1904"/>
  <c r="G310" i="1904"/>
  <c r="G312" i="1904"/>
  <c r="G314" i="1904"/>
  <c r="G316" i="1904"/>
  <c r="G318" i="1904"/>
  <c r="G320" i="1904"/>
  <c r="G322" i="1904" l="1"/>
  <c r="G328" i="1904"/>
  <c r="G8" i="1904" l="1"/>
  <c r="G164" i="1904"/>
  <c r="G4" i="1904"/>
  <c r="G148" i="1904"/>
  <c r="G150" i="1904"/>
  <c r="G329" i="1904"/>
  <c r="G146" i="1904"/>
  <c r="B100" i="1904"/>
  <c r="B102" i="1904" s="1"/>
  <c r="B104" i="1904" s="1"/>
  <c r="B106" i="1904" s="1"/>
  <c r="B108" i="1904" s="1"/>
  <c r="G108" i="1904"/>
  <c r="G124" i="1904"/>
  <c r="G90" i="1904"/>
  <c r="G86" i="1904"/>
  <c r="G248" i="1904" s="1"/>
  <c r="G112" i="1904"/>
  <c r="G110" i="1904"/>
  <c r="B55" i="1904"/>
  <c r="B304" i="1904"/>
  <c r="B306" i="1904" s="1"/>
  <c r="G120" i="1904"/>
  <c r="G122" i="1904"/>
  <c r="G116" i="1904"/>
  <c r="G104" i="1904"/>
  <c r="G100" i="1904"/>
  <c r="G102" i="1904"/>
  <c r="G140" i="1904"/>
  <c r="G142" i="1904"/>
  <c r="G144" i="1904"/>
  <c r="G12" i="1904"/>
  <c r="B6" i="1904"/>
  <c r="B12" i="1904" s="1"/>
  <c r="G44" i="1904"/>
  <c r="G42" i="1904"/>
  <c r="G40" i="1904"/>
  <c r="G38" i="1904"/>
  <c r="G36" i="1904"/>
  <c r="G34" i="1904"/>
  <c r="G32" i="1904"/>
  <c r="G30" i="1904"/>
  <c r="G28" i="1904"/>
  <c r="G26" i="1904"/>
  <c r="G16" i="1904"/>
  <c r="G22" i="1904"/>
  <c r="G184" i="1904"/>
  <c r="G6" i="1904"/>
  <c r="G63" i="1904"/>
  <c r="G65" i="1904"/>
  <c r="G67" i="1904"/>
  <c r="G69" i="1904"/>
  <c r="G71" i="1904"/>
  <c r="G73" i="1904"/>
  <c r="G75" i="1904"/>
  <c r="G152" i="1904"/>
  <c r="G272" i="1904"/>
  <c r="G274" i="1904"/>
  <c r="G276" i="1904"/>
  <c r="G278" i="1904"/>
  <c r="G280" i="1904"/>
  <c r="G282" i="1904"/>
  <c r="G176" i="1904"/>
  <c r="G174" i="1904"/>
  <c r="G172" i="1904"/>
  <c r="G170" i="1904"/>
  <c r="G168" i="1904"/>
  <c r="B168" i="1904"/>
  <c r="B170" i="1904" s="1"/>
  <c r="B172" i="1904" s="1"/>
  <c r="B174" i="1904" s="1"/>
  <c r="B176" i="1904" s="1"/>
  <c r="G166" i="1904"/>
  <c r="G10" i="1904"/>
  <c r="G118" i="1904"/>
  <c r="G292" i="1904"/>
  <c r="G128" i="1904"/>
  <c r="G57" i="1904"/>
  <c r="G14" i="1904"/>
  <c r="G18" i="1904"/>
  <c r="G20" i="1904"/>
  <c r="G24" i="1904"/>
  <c r="G53" i="1904"/>
  <c r="G55" i="1904"/>
  <c r="G59" i="1904"/>
  <c r="G61" i="1904"/>
  <c r="B84" i="1904"/>
  <c r="G84" i="1904"/>
  <c r="G88" i="1904"/>
  <c r="G98" i="1904"/>
  <c r="G106" i="1904"/>
  <c r="G114" i="1904"/>
  <c r="G126" i="1904"/>
  <c r="G130" i="1904"/>
  <c r="G132" i="1904"/>
  <c r="G134" i="1904"/>
  <c r="G136" i="1904"/>
  <c r="G138" i="1904"/>
  <c r="G154" i="1904"/>
  <c r="G254" i="1904"/>
  <c r="G262" i="1904"/>
  <c r="B264" i="1904"/>
  <c r="B266" i="1904" s="1"/>
  <c r="B268" i="1904" s="1"/>
  <c r="B270" i="1904" s="1"/>
  <c r="B272" i="1904" s="1"/>
  <c r="B274" i="1904" s="1"/>
  <c r="B276" i="1904" s="1"/>
  <c r="B278" i="1904" s="1"/>
  <c r="B280" i="1904" s="1"/>
  <c r="B282" i="1904" s="1"/>
  <c r="B284" i="1904" s="1"/>
  <c r="G264" i="1904"/>
  <c r="G266" i="1904"/>
  <c r="G268" i="1904"/>
  <c r="G270" i="1904"/>
  <c r="G284" i="1904"/>
  <c r="G336" i="1904"/>
  <c r="G338" i="1904"/>
  <c r="G340" i="1904"/>
  <c r="B12" i="1"/>
  <c r="B14" i="1" s="1"/>
  <c r="B16" i="1" s="1"/>
  <c r="B16" i="1904"/>
  <c r="B18" i="1904" s="1"/>
  <c r="B20" i="1904" s="1"/>
  <c r="B57" i="1904" l="1"/>
  <c r="B59" i="1904" s="1"/>
  <c r="B61" i="1904" s="1"/>
  <c r="B63" i="1904" s="1"/>
  <c r="B65" i="1904" s="1"/>
  <c r="B67" i="1904" s="1"/>
  <c r="B69" i="1904" s="1"/>
  <c r="B71" i="1904" s="1"/>
  <c r="B73" i="1904" s="1"/>
  <c r="B75" i="1904" s="1"/>
  <c r="B308" i="1904"/>
  <c r="B310" i="1904" s="1"/>
  <c r="B312" i="1904" s="1"/>
  <c r="G18" i="1"/>
  <c r="B110" i="1904"/>
  <c r="B112" i="1904" s="1"/>
  <c r="B114" i="1904" s="1"/>
  <c r="B116" i="1904" s="1"/>
  <c r="B118" i="1904" s="1"/>
  <c r="B120" i="1904" s="1"/>
  <c r="B22" i="1904"/>
  <c r="B24" i="1904" s="1"/>
  <c r="B26" i="1904" s="1"/>
  <c r="B28" i="1904" s="1"/>
  <c r="B30" i="1904" s="1"/>
  <c r="B32" i="1904" s="1"/>
  <c r="B34" i="1904" s="1"/>
  <c r="B36" i="1904" s="1"/>
  <c r="B38" i="1904" s="1"/>
  <c r="B40" i="1904" s="1"/>
  <c r="B42" i="1904" s="1"/>
  <c r="B44" i="1904" s="1"/>
  <c r="G92" i="1904"/>
  <c r="G12" i="1" s="1"/>
  <c r="G77" i="1904"/>
  <c r="G10" i="1" s="1"/>
  <c r="G331" i="1904"/>
  <c r="G28" i="1" s="1"/>
  <c r="B154" i="1904"/>
  <c r="B156" i="1904" s="1"/>
  <c r="G342" i="1904"/>
  <c r="G30" i="1" s="1"/>
  <c r="G47" i="1904"/>
  <c r="G8" i="1" s="1"/>
  <c r="G256" i="1904"/>
  <c r="G20" i="1" s="1"/>
  <c r="G286" i="1904"/>
  <c r="G22" i="1" s="1"/>
  <c r="G26" i="1"/>
  <c r="G178" i="1904"/>
  <c r="G16" i="1" s="1"/>
  <c r="G294" i="1904"/>
  <c r="G296" i="1904" s="1"/>
  <c r="G24" i="1" s="1"/>
  <c r="G156" i="1904"/>
  <c r="G158" i="1904" s="1"/>
  <c r="G14" i="1" s="1"/>
  <c r="B122" i="1904" l="1"/>
  <c r="B124" i="1904" s="1"/>
  <c r="B126" i="1904" s="1"/>
  <c r="B128" i="1904" s="1"/>
  <c r="B130" i="1904" s="1"/>
  <c r="B132" i="1904" s="1"/>
  <c r="B134" i="1904" s="1"/>
  <c r="F32" i="1"/>
  <c r="G32" i="1" s="1"/>
  <c r="G34" i="1" s="1"/>
  <c r="F35" i="1" s="1"/>
  <c r="G35" i="1" s="1"/>
  <c r="G36" i="1" s="1"/>
  <c r="B86" i="1904"/>
  <c r="B88" i="1904" s="1"/>
  <c r="B90" i="1904" s="1"/>
  <c r="B136" i="1904" l="1"/>
  <c r="B138" i="1904" s="1"/>
  <c r="B140" i="1904" s="1"/>
  <c r="B142" i="1904" s="1"/>
  <c r="B144" i="1904" s="1"/>
  <c r="B146" i="1904" s="1"/>
  <c r="B148" i="1904" s="1"/>
  <c r="B150" i="1904" s="1"/>
</calcChain>
</file>

<file path=xl/sharedStrings.xml><?xml version="1.0" encoding="utf-8"?>
<sst xmlns="http://schemas.openxmlformats.org/spreadsheetml/2006/main" count="397" uniqueCount="205">
  <si>
    <t>REKAPITULACIJA</t>
  </si>
  <si>
    <t xml:space="preserve"> </t>
  </si>
  <si>
    <t>m</t>
  </si>
  <si>
    <t>EM</t>
  </si>
  <si>
    <t>KOL.</t>
  </si>
  <si>
    <t>CENA / EM</t>
  </si>
  <si>
    <t>VREDNOST</t>
  </si>
  <si>
    <t>kos</t>
  </si>
  <si>
    <t>SKUPAJ</t>
  </si>
  <si>
    <t>DDV</t>
  </si>
  <si>
    <t>KABLI</t>
  </si>
  <si>
    <t>KABLI SKUPAJ:</t>
  </si>
  <si>
    <t>%</t>
  </si>
  <si>
    <t>kpl</t>
  </si>
  <si>
    <t>SVETILKE</t>
  </si>
  <si>
    <t>Dobava in montaža doze izenačitve potenciala</t>
  </si>
  <si>
    <t>Dobava in montaža izenačitvenih sponk</t>
  </si>
  <si>
    <t>IZENAČITEV POTENCIALA</t>
  </si>
  <si>
    <t>IZENAČITEV POTENCIALA SKUPAJ:</t>
  </si>
  <si>
    <t>Drobni montažni material</t>
  </si>
  <si>
    <t>SVETILKE SKUPAJ</t>
  </si>
  <si>
    <t>Izdelava električnih meritev instalacije</t>
  </si>
  <si>
    <t>DOKUMENTACIJA IN MERITVE</t>
  </si>
  <si>
    <t>DOKUMENTACIJA IN MERITVE SKUPAJ:</t>
  </si>
  <si>
    <t>ure</t>
  </si>
  <si>
    <t>Dobava in montaža spojke za kabelske police</t>
  </si>
  <si>
    <t>Drobni montažni material (vijaki, sponke, instalacijski kanali,..)</t>
  </si>
  <si>
    <t>Drobni montažni material in material za označevanje</t>
  </si>
  <si>
    <t>Dobava in polaganje vodnika H05V-K, rumeno-zelene barve, 10mm2</t>
  </si>
  <si>
    <t>Dobava in polaganje vodnika H05V-K, rumeno-zelene barve, 6mm2</t>
  </si>
  <si>
    <t>Dobava in polaganje vodnika H05V-K, rumeno-zelene barve, 25mm2</t>
  </si>
  <si>
    <t>TELEKOMUNIKACIJE</t>
  </si>
  <si>
    <t>TELEKOMUNIKACIJE SKUPAJ:</t>
  </si>
  <si>
    <t>NEPREDVIDENA DELA (obračun po dejanskih stroških in potrjeni gradbeni knjigi)</t>
  </si>
  <si>
    <t>RAZDELILCI</t>
  </si>
  <si>
    <t>Izsekovalna dela (izsekovanje, vrtanje lukenj, izdelava prebojev,…)</t>
  </si>
  <si>
    <t>Meritve osvetljenosti</t>
  </si>
  <si>
    <t>RAZDELILCI SKUPAJ:</t>
  </si>
  <si>
    <t>kg</t>
  </si>
  <si>
    <t>Dobava in montaža nadometne doze 80x80mm, komplet z uvodnicami, lestenčnimi ali vrstnimi sponkami,…, v zaščiti IP55</t>
  </si>
  <si>
    <t>Dobava in montaža nadometne doze 100x100mm, komplet z uvodnicami, lestenčnimi ali vrstnimi sponkami,…, v zaščiti IP55</t>
  </si>
  <si>
    <t>Označitev pripadnosti vtičnic in stikal</t>
  </si>
  <si>
    <t>Svetila so navedena z žarnicami, sijalkami in potrebnimi transformatorji. Vsa svetila imajo elektronsko predstikalno napravo. Zamenjava tipov svetil možna le s soglasjem arhitekta ali investitorja. Cena za dobavo in montažo.</t>
  </si>
  <si>
    <t>VIDEO NADZOR</t>
  </si>
  <si>
    <t>VIDEO NADZOR SKUPAJ:</t>
  </si>
  <si>
    <t>Dobava in montaža fiksne priključnice 400V, 1,5-4mm2</t>
  </si>
  <si>
    <t>Dobava in polaganje kabla FTP kabla kategorije Cat.5e 4x2xAWG24  na kabelske police ali v zaščitne cevi</t>
  </si>
  <si>
    <t>Dobava in montaža križne sponke</t>
  </si>
  <si>
    <t>Zaščita spojev z dekorodal trakom</t>
  </si>
  <si>
    <t>Dobava in montaža NIK kanalov, vijačni, ne samolepilni, različne dimenzije, komplet z pritrdilnim materialom</t>
  </si>
  <si>
    <t>Dobava in polaganje zaščitne PVC cevi fi 75mm v predhodno izkopan kanal</t>
  </si>
  <si>
    <t>MONTAŽNI MATERIAL IN DELA</t>
  </si>
  <si>
    <t>MONTAŽNI MATERIAL IN DELA SKUPAJ</t>
  </si>
  <si>
    <t>Priklop naprav, testiranje delovanja - montažer; brez testiranja tehnologije</t>
  </si>
  <si>
    <t>ZUNANJA UREDITEV</t>
  </si>
  <si>
    <t>ZUNANJA UREDITEV SKUPAJ</t>
  </si>
  <si>
    <t>m3</t>
  </si>
  <si>
    <t>Dobava in polaganje opozorilnega traku</t>
  </si>
  <si>
    <t>Dobava in polaganje vročecinkanega valjanca FeZn 25x4mm.</t>
  </si>
  <si>
    <t>Kombiniran zasip kabelskega jarka po končanih delih in utrjevanje v slojih po 20cm</t>
  </si>
  <si>
    <t>Izdelava kabelske posteljice dim. 0,1x0,4m s peskom granulacije 0–4mm</t>
  </si>
  <si>
    <t>Ročno vgrajevanje betona MB 15 v kanal za zaščito kabelske kanalizacije na povoznih površinah in ob jaških</t>
  </si>
  <si>
    <t>Odvoz odvečnega materiala na deponijo do 40km, z vsemi pristojbinami in taksami za gradbene odpadke</t>
  </si>
  <si>
    <t>Vrnitev trase v staro stanje oziroma njeno pospravilo</t>
  </si>
  <si>
    <r>
      <t>m</t>
    </r>
    <r>
      <rPr>
        <vertAlign val="superscript"/>
        <sz val="12"/>
        <rFont val="Times New Roman"/>
        <family val="1"/>
        <charset val="238"/>
      </rPr>
      <t>3</t>
    </r>
  </si>
  <si>
    <t>Dobava in polaganje kabla NYY-J 4x35mm2 na kabelske police ali v RBC zaščitne cevi</t>
  </si>
  <si>
    <t>Električne meritve strojne instalacije (klimat, ventilatorji…)</t>
  </si>
  <si>
    <t>STRELOVOD</t>
  </si>
  <si>
    <t>STRELOVOD SKUPAJ:</t>
  </si>
  <si>
    <t>Dobava in montaža merilne križne sponke, namenjene izvedbi merilnih in ostalih spojev med okroglimi in ploščatimi vodniki do širine 30mm, v zemlji in nad njo, Hermi</t>
  </si>
  <si>
    <t>Dobava in montaža merilne številke</t>
  </si>
  <si>
    <t>Dobava in montaža merilne sponke</t>
  </si>
  <si>
    <t>Dobava in montaža zidnih nosilcev</t>
  </si>
  <si>
    <t>Dobava in montaža vertikalne mehanske zaščite strelovoda</t>
  </si>
  <si>
    <t>Dobava in montaža strešnega nosilca za ravne strehe</t>
  </si>
  <si>
    <t>RAZDELILEC R-G SKUPAJ:</t>
  </si>
  <si>
    <t>RAZDELILEC R-G</t>
  </si>
  <si>
    <t>MERILNO-REGULACIJSKA OPREMA</t>
  </si>
  <si>
    <t>MERILNO-REGULACIJSKA OPREMA SKUPAJ:</t>
  </si>
  <si>
    <t>Nastavitev in parametrizacija merilnikov s strani strokovnjaka. Za vsak merilnik je potrebno dobiti  potrdilo o parametrizaciji (izpisek parametrov, nastavitev)</t>
  </si>
  <si>
    <t>Razrez traku in varjenje na kovinske elemente, čiščenje vara in protikorozijska zaščita</t>
  </si>
  <si>
    <t>Dobava in montaža tračnega ozemljila Fe/Zn 25x4mm</t>
  </si>
  <si>
    <t>Dobava križnih sponk in izdelava križnih stikov</t>
  </si>
  <si>
    <t>Izdelava ozemljitev tehnoloških omar, strojev, kovinskih elementov,…</t>
  </si>
  <si>
    <t>Dobava in montaža ozemljitvene pletenice in izdelava ozemljitvenih spojev z elementi, ki niso fiksno pritrjeni</t>
  </si>
  <si>
    <t>Ozemljitev kabelskih polic in parapetnega kanala po objektu, komplet z P/F žico ustreznega preseka</t>
  </si>
  <si>
    <t>NADZORNI SISTEM</t>
  </si>
  <si>
    <t>Razdelilec, sestavljen in testiran, ki vsebuje:</t>
  </si>
  <si>
    <t>- predal za načrte velikosti A4</t>
  </si>
  <si>
    <t>- stikalo za vrata omare, z kablom</t>
  </si>
  <si>
    <t>- komplet filtra in ventilatorja za prezračevanje omare, 55m3/h</t>
  </si>
  <si>
    <t>- termostat, montaža na DIN letev, 10-60°C</t>
  </si>
  <si>
    <t>- svetilka 18W, z 230V vtičnico, za osvetlitev omare</t>
  </si>
  <si>
    <t>- vtičnica 230V, za montažo na DIN letev</t>
  </si>
  <si>
    <t>- rele, sestavljen iz PT570730, YPT78704 in YMLGW230, Schrack</t>
  </si>
  <si>
    <t>- CPU S7-300, CPU315-2PN/DP</t>
  </si>
  <si>
    <t>- GPRS modem 6NH9741-1AA00 z anteno 6NH9860-1AA00, Siemens</t>
  </si>
  <si>
    <r>
      <t>Dobava in polaganje kabla LiYCY 3x0,75mm</t>
    </r>
    <r>
      <rPr>
        <vertAlign val="superscript"/>
        <sz val="12"/>
        <rFont val="Times New Roman"/>
        <family val="1"/>
        <charset val="238"/>
      </rPr>
      <t xml:space="preserve">2 </t>
    </r>
    <r>
      <rPr>
        <sz val="12"/>
        <rFont val="Times New Roman"/>
        <family val="1"/>
        <charset val="238"/>
      </rPr>
      <t>na kabelske police ali v RBC zaščitne cevi</t>
    </r>
  </si>
  <si>
    <t>Dobava in vgradnja profilnega železa (kovinske cevi, ploščato železo, kotniki,…), ustrezno zaščiteno (barvano, cinkano,…)</t>
  </si>
  <si>
    <t xml:space="preserve">Dobava in montaža Hilti elementov (nosilnih profilov - enojni, dvojni, konzol, kotnikov, čepov,…) </t>
  </si>
  <si>
    <t>Dobava in vgradnja navojnih palic M10 do M16, komplet z ustreznimi maticami, podložkami,…</t>
  </si>
  <si>
    <t>Dobava in montaža nadometne šuko vtičnice, komplet z pritrdilnim materialom</t>
  </si>
  <si>
    <t>Dobava in polaganje zaščitne PVC cevi fi 110mm v predhodno izkopan kanal</t>
  </si>
  <si>
    <t>Dobava in montaža nerjaveče  perforirane kabelske police širine 200mm, komplet z nerjavečimi nosilci, pokrovom, zapirali in pregrado</t>
  </si>
  <si>
    <t>Dobava in montaža nerjaveče  perforirane kabelske police širine 100mm, komplet z nerjavečimi nosilci, pokrovom, zapirali in pregrado</t>
  </si>
  <si>
    <t>Dobava in montaža nadometnega navadnega stikala, komplet z pritrdilnim materialom, TEM Čatež</t>
  </si>
  <si>
    <t>Dobava in polaganje valjanca FeZn 25x5mm</t>
  </si>
  <si>
    <t>Dobava in polaganje zaščitne RBC cevi premera 16mm na neometano steno, strop ali v tla</t>
  </si>
  <si>
    <t>Dobava in montaža nadometne 3f vtičnice, 5polna, 32A, komplet z pritrdilnim materialom</t>
  </si>
  <si>
    <t>Dobava in montaža svetlobnega stikala NightMatic 2000, Steinel</t>
  </si>
  <si>
    <t>Svetilka za vlažne prostore, z PMMA kapo, 2x49W, z EVG</t>
  </si>
  <si>
    <t>Dobava in montaža podometne vtičnice, komplet dozo, vmesnim in okrasnim okvirčkom, TEM Čatež</t>
  </si>
  <si>
    <t>Priklop strojnih naprav (ventilacija, bojlerji,…)</t>
  </si>
  <si>
    <t>Dobava in polaganje strelovodne žice Rf premera 8mm</t>
  </si>
  <si>
    <t>- kontaktor K1-09D10, 230V</t>
  </si>
  <si>
    <t>Dobava in vgradnja mavca za elektroinstalacije</t>
  </si>
  <si>
    <t>- stranice za omaro 400x2000mm, leva in desna</t>
  </si>
  <si>
    <t>- prenapetostna zaščita DehnGuart TNC</t>
  </si>
  <si>
    <t>- prenapetostna zaščita HAW562-AAA, E+H</t>
  </si>
  <si>
    <t>- prenapetostna zaščita HAW562-AAC, E+H</t>
  </si>
  <si>
    <t>- varovalčni ločilnik v sponki, UK5-HESILED24, z ustrezno cevno varovalko velikosti 5x20mm, Phoenix Contact</t>
  </si>
  <si>
    <t>- rele PLC-RSC-24DC21-21</t>
  </si>
  <si>
    <t>- vrstna sponka, ločilna, MTK-P/P</t>
  </si>
  <si>
    <t>- instalacijski odklopnik, BMS0 B10/1</t>
  </si>
  <si>
    <t>- instalacijski odklopnik, BMS0 DC C2/1</t>
  </si>
  <si>
    <t>- instalacijski odklopnik, BMS0 C6/1</t>
  </si>
  <si>
    <t>- instalacijski odklopnik 1-polni, s prekinjanjem N-vodnika, BMS0 C2/1 N</t>
  </si>
  <si>
    <t>- instalacijski odklopnik, BMS0 C2/1</t>
  </si>
  <si>
    <t>- fazni nadzorni rele ZR5U3011</t>
  </si>
  <si>
    <t>- stikalo 1-0-2, CG4 A210 FS2</t>
  </si>
  <si>
    <t>- termistorski nadzorni rele UR5R1021, Schrack</t>
  </si>
  <si>
    <t>- usmernik 6EP1436-3BA00, Siemens</t>
  </si>
  <si>
    <t>- stikalo SCALANCE-x108</t>
  </si>
  <si>
    <t>- spominska kartica za CPU, 4MB</t>
  </si>
  <si>
    <t>- analogni vhodni modul 6ES7331-7NF00-0AB0, s konektorjem, Siemenes</t>
  </si>
  <si>
    <t>- analogni izhodni modul 6ES7332-5HF00-0AB0, s konektorjem, Siemenes</t>
  </si>
  <si>
    <t>- komplet vmesnika za ozemljitveno vzmet FM4 in vzmeti za ozemljitev kabla KLBU 3-8 SC, Weidmueller</t>
  </si>
  <si>
    <t>Dobava in polaganje kabla NYM-J 3x1,5mm2 na kabelske police ali v RBC zaščitne cevi</t>
  </si>
  <si>
    <t>Dobava in polaganje kabla NYM-J 3x2,5mm2 na kabelske police ali v RBC zaščitne cevi</t>
  </si>
  <si>
    <t>Dobava in vgradnja panelnega računalnika:
- 2x10/100/1000 MBIT/S Ethernet
- 4XUSB V2.0
- i3 procesor
- 4GB RAM
- 320GB HDD
- 19" touch panel, 1280 X 1024
- licenčni Windows</t>
  </si>
  <si>
    <t>Dobava in vgradnja plovnega stikala, preklopni kontakt, Dolomit/IGD</t>
  </si>
  <si>
    <t xml:space="preserve">Dobava in vgradnja hidrostatičnega merilnika nivoja, izhod 4-20mA, 2-žični, 0-6m, namestitev z obešalom (nerjaveče jeklo 1,4435), ali navoj G1 ½ . Brezoljna keramična merilna celica, spojna doza (IP66/IP67) s filtrom. Tip: FMX167 (E+H) ali enakovredno
</t>
  </si>
  <si>
    <t>Dobava in polaganje kabla NYY-J 5x1,5mm2 na kabelske police ali v RBC zaščitne cevi</t>
  </si>
  <si>
    <t>Dobava in polaganje kabla NYY-J 4x1,5mm2 na kabelske police ali v RBC zaščitne cevi</t>
  </si>
  <si>
    <r>
      <t>Dobava in polaganje kabla NYM-J 4x1,5mm</t>
    </r>
    <r>
      <rPr>
        <vertAlign val="superscript"/>
        <sz val="12"/>
        <rFont val="Times New Roman"/>
        <family val="1"/>
        <charset val="238"/>
      </rPr>
      <t xml:space="preserve">2  </t>
    </r>
    <r>
      <rPr>
        <sz val="12"/>
        <rFont val="Times New Roman"/>
        <family val="1"/>
        <charset val="238"/>
      </rPr>
      <t>na kabelske police ali v RBC zaščitne cevi</t>
    </r>
  </si>
  <si>
    <t>Dobava in polaganje kabla NYM-J 5x2,5mm2 na kabelske police ali v PVC zaščitne cevi</t>
  </si>
  <si>
    <r>
      <t>Dobava in polaganje kabla Olflex 110 4x1,5 mm</t>
    </r>
    <r>
      <rPr>
        <vertAlign val="superscript"/>
        <sz val="12"/>
        <rFont val="Times New Roman"/>
        <family val="1"/>
        <charset val="238"/>
      </rPr>
      <t xml:space="preserve">2  </t>
    </r>
    <r>
      <rPr>
        <sz val="12"/>
        <rFont val="Times New Roman"/>
        <family val="1"/>
        <charset val="238"/>
      </rPr>
      <t>CY na kabelske police ali v RBC zaščitne cevi</t>
    </r>
  </si>
  <si>
    <r>
      <t>Dobava in polaganje kabla LiYCY 2x0,75mm</t>
    </r>
    <r>
      <rPr>
        <vertAlign val="superscript"/>
        <sz val="12"/>
        <rFont val="Times New Roman"/>
        <family val="1"/>
        <charset val="238"/>
      </rPr>
      <t xml:space="preserve">2 </t>
    </r>
    <r>
      <rPr>
        <sz val="12"/>
        <rFont val="Times New Roman"/>
        <family val="1"/>
        <charset val="238"/>
      </rPr>
      <t>na kabelske police ali v RBC zaščitne cevi</t>
    </r>
  </si>
  <si>
    <r>
      <t>Dobava in polaganje kabla LiYCY 4x0,75mm</t>
    </r>
    <r>
      <rPr>
        <vertAlign val="superscript"/>
        <sz val="12"/>
        <rFont val="Times New Roman"/>
        <family val="1"/>
        <charset val="238"/>
      </rPr>
      <t xml:space="preserve">2 </t>
    </r>
    <r>
      <rPr>
        <sz val="12"/>
        <rFont val="Times New Roman"/>
        <family val="1"/>
        <charset val="238"/>
      </rPr>
      <t>na kabelske police ali v RBC zaščitne cevi</t>
    </r>
  </si>
  <si>
    <r>
      <t>Dobava in polaganje kabla Y-JZ 4x1,5mm</t>
    </r>
    <r>
      <rPr>
        <vertAlign val="superscript"/>
        <sz val="12"/>
        <rFont val="Times New Roman"/>
        <family val="1"/>
        <charset val="238"/>
      </rPr>
      <t xml:space="preserve">2  </t>
    </r>
    <r>
      <rPr>
        <sz val="12"/>
        <rFont val="Times New Roman"/>
        <family val="1"/>
        <charset val="238"/>
      </rPr>
      <t>na kabelske police ali v RBC zaščitne cevi</t>
    </r>
  </si>
  <si>
    <r>
      <t>Dobava in polaganje kabla Y-JZ 7x0,75mm</t>
    </r>
    <r>
      <rPr>
        <vertAlign val="superscript"/>
        <sz val="12"/>
        <rFont val="Times New Roman"/>
        <family val="1"/>
        <charset val="238"/>
      </rPr>
      <t xml:space="preserve">2  </t>
    </r>
    <r>
      <rPr>
        <sz val="12"/>
        <rFont val="Times New Roman"/>
        <family val="1"/>
        <charset val="238"/>
      </rPr>
      <t>na kabelske police ali v RBC zaščitne cevi</t>
    </r>
  </si>
  <si>
    <r>
      <t>Dobava in polaganje kabla Y-JZ 3x0,75mm</t>
    </r>
    <r>
      <rPr>
        <vertAlign val="superscript"/>
        <sz val="12"/>
        <rFont val="Times New Roman"/>
        <family val="1"/>
        <charset val="238"/>
      </rPr>
      <t xml:space="preserve">2  </t>
    </r>
    <r>
      <rPr>
        <sz val="12"/>
        <rFont val="Times New Roman"/>
        <family val="1"/>
        <charset val="238"/>
      </rPr>
      <t>na kabelske police ali v RBC zaščitne cevi</t>
    </r>
  </si>
  <si>
    <r>
      <t>Dobava in polaganje kabla Y-JZ 4x2,5mm</t>
    </r>
    <r>
      <rPr>
        <vertAlign val="superscript"/>
        <sz val="12"/>
        <rFont val="Times New Roman"/>
        <family val="1"/>
        <charset val="238"/>
      </rPr>
      <t xml:space="preserve">2  </t>
    </r>
    <r>
      <rPr>
        <sz val="12"/>
        <rFont val="Times New Roman"/>
        <family val="1"/>
        <charset val="238"/>
      </rPr>
      <t>na kabelske police ali v RBC zaščitne cevi</t>
    </r>
  </si>
  <si>
    <r>
      <t>Dobava in polaganje kabla Y-JZ 5x6mm</t>
    </r>
    <r>
      <rPr>
        <vertAlign val="superscript"/>
        <sz val="12"/>
        <rFont val="Times New Roman"/>
        <family val="1"/>
        <charset val="238"/>
      </rPr>
      <t xml:space="preserve">2  </t>
    </r>
    <r>
      <rPr>
        <sz val="12"/>
        <rFont val="Times New Roman"/>
        <family val="1"/>
        <charset val="238"/>
      </rPr>
      <t>na kabelske police ali v RBC zaščitne cevi</t>
    </r>
  </si>
  <si>
    <r>
      <t>Dobava in polaganje kabla Y-JZ 3x2,5mm</t>
    </r>
    <r>
      <rPr>
        <vertAlign val="superscript"/>
        <sz val="12"/>
        <rFont val="Times New Roman"/>
        <family val="1"/>
        <charset val="238"/>
      </rPr>
      <t xml:space="preserve">2  </t>
    </r>
    <r>
      <rPr>
        <sz val="12"/>
        <rFont val="Times New Roman"/>
        <family val="1"/>
        <charset val="238"/>
      </rPr>
      <t>na kabelske police ali v RBC zaščitne cevi</t>
    </r>
  </si>
  <si>
    <r>
      <t>Dobava in polaganje kabla Y-JZ 4x6mm</t>
    </r>
    <r>
      <rPr>
        <vertAlign val="superscript"/>
        <sz val="12"/>
        <rFont val="Times New Roman"/>
        <family val="1"/>
        <charset val="238"/>
      </rPr>
      <t xml:space="preserve">2  </t>
    </r>
    <r>
      <rPr>
        <sz val="12"/>
        <rFont val="Times New Roman"/>
        <family val="1"/>
        <charset val="238"/>
      </rPr>
      <t>na kabelske police ali v RBC zaščitne cevi</t>
    </r>
  </si>
  <si>
    <r>
      <t>Dobava in polaganje kabla Y-JZ 3x1,5mm</t>
    </r>
    <r>
      <rPr>
        <vertAlign val="superscript"/>
        <sz val="12"/>
        <rFont val="Times New Roman"/>
        <family val="1"/>
        <charset val="238"/>
      </rPr>
      <t xml:space="preserve">2  </t>
    </r>
    <r>
      <rPr>
        <sz val="12"/>
        <rFont val="Times New Roman"/>
        <family val="1"/>
        <charset val="238"/>
      </rPr>
      <t>na kabelske police ali v RBC zaščitne cevi</t>
    </r>
  </si>
  <si>
    <t>Dobava in polaganje PROFIBUS kabla</t>
  </si>
  <si>
    <t>Dobava in montaža IP kamere, komplet z napajalnikom. Kamera mora biti primerna za zunanjo montažo, vrtljiva, z možnostjo optične povečave vsaj 5x , podpora pregledovanju preko spletnega brskalnika. Komplet z nastavitvijo.</t>
  </si>
  <si>
    <t>Dobava in montaža nerjaveče  perforirane kabelske police širine 200mm, komplet z nerjavečimi nosilci in pregrado</t>
  </si>
  <si>
    <t>Dobava in montaža nerjaveče  perforirane kabelske police širine 100mm, komplet z nerjavečimi nosilci in pregrado</t>
  </si>
  <si>
    <t>Dobava in montaža sobnega termostata, 5-30°C, preklopni kontakt</t>
  </si>
  <si>
    <t>Dobava in montaža frekvenčnega pretvornika ATV61E5U22N4</t>
  </si>
  <si>
    <t>Dobava in montaža frekvenčnega pretvornika ATV61E5D11N4</t>
  </si>
  <si>
    <t>Odklop obstoječih naprav, ki se napajajo iz obstoječega razdelilca, začasne prevezave zaradi faznosti gradnje,…</t>
  </si>
  <si>
    <t>- omara velikosti 1200x2000x400mm, z montažno ploščo in podstavkom višine 100mm</t>
  </si>
  <si>
    <t>- glavno stikalo 100A, sestavljeno iz:
- PN1-100
- NZM1-XTVDVR
- NZM1/2-XV6</t>
  </si>
  <si>
    <t>- instalacijski odklopnik, BMS0 B6/1</t>
  </si>
  <si>
    <t>- instalacijski odklopnik BMS0 C16/3</t>
  </si>
  <si>
    <t>- instalacijski odklopnik BMS0 C16/1</t>
  </si>
  <si>
    <t>- instalacijski odklopnik, BMS0 C6/3</t>
  </si>
  <si>
    <t>- instalacijski odklopnik, BMS0 DC C6/1</t>
  </si>
  <si>
    <t>- instalacijski odklopnik, BMS0 C10/3 s pomožnimi kontakti</t>
  </si>
  <si>
    <t>- instalacijski odklopnik, BMS0 C32/1 s pomožnimi kontakti</t>
  </si>
  <si>
    <t>- instalacijski odklopnik BMS0 C16/1 s pomožnimi kontakti</t>
  </si>
  <si>
    <t>- instalacijski odklopnik, BMS0 C40/3 s pomožnimi kontakti</t>
  </si>
  <si>
    <t>- motorsko stikalo BE5-4 z pomožnimi kontakti BE5-NHI-11</t>
  </si>
  <si>
    <t>- motorsko stikalo BE5-0,16 z pomožnimi kontakti BE5-NHI-11</t>
  </si>
  <si>
    <t>- kontaktor K3-10A10, 230V</t>
  </si>
  <si>
    <t>- motorsko stikalo BE5-6,3 z pomožnimi kontakti BE5-NHI-11</t>
  </si>
  <si>
    <t>- motorsko stikalo BE5-0,63 z pomožnimi kontakti BE5-NHI-11</t>
  </si>
  <si>
    <t>- prikazovalnik TP1200 Comfort, 6AV2124-0MC01-0AX0</t>
  </si>
  <si>
    <t>- montažna letev 6ES7390-1AJ30-0AA0</t>
  </si>
  <si>
    <t>- digitalni vhodni modul 6ES7321-1BL00-0AA0, s konektorjem, Siemens</t>
  </si>
  <si>
    <t>- digitalni izhodni modul 6ES7322-1BL00-0AA0, s konektorjem, Siemens</t>
  </si>
  <si>
    <t>- zbiralka IKB01035, Schrack</t>
  </si>
  <si>
    <t>Dobava in montaža patch kablov, različne dolžine (max 5m)</t>
  </si>
  <si>
    <t xml:space="preserve">Dobava in vgradnja digitalne pH merilne elektrode z integriranim temperaturnim senzorjem. Karakteristike senzorja shranjene lokalno v glavi elektrode. Digitalni brezkontaktni induktivni prenos signala med elektrodo in pretvornikom, E+H ali enakovredno
</t>
  </si>
  <si>
    <t xml:space="preserve">Dobava in vgradnja digitalne pH merilne elektrode za merjenje v cevi DN150. Karakteristike senzorja shranjene lokalno v glavi elektrode. Digitalni brezkontaktni induktivni prenos signala med elektrodo in pretvornikom, E+H ali enakovredno
</t>
  </si>
  <si>
    <t>Dobava in vgradnja elektromagnetnega merilnika pretoka. Procesni priključek: PN16, DN125. Obloga trda guma. Kalibracija: 0.5%. Izhod: 4-20mA HART+ pulzni. Prikazovalnik: 2-vrstični prikazovalnik. Tip: 10W, E+H ali enakovredno</t>
  </si>
  <si>
    <t>Dobava in vgradnja elektromagnetnega merilnika pretoka. Procesni priključek: PN10, DN150. Obloga trda guma. Kalibracija: 0.5%. Izhod: 4-20mA HART+ pulzni. Prikazovalnik: 2-vrstični prikazovalnik. Tip: 10W, E+H ali enakovredno</t>
  </si>
  <si>
    <t>Dobava in vgradnja merilnika koncentracije suspendiranih snovi, sestavljenega iz CUS31-W2S in  CUM253-TU0005, E+H</t>
  </si>
  <si>
    <t>6.1</t>
  </si>
  <si>
    <t xml:space="preserve">Dobava in vgradnja sonde za merjenje motnosti in TSS.  0,001...4000 FNU; 0-300 g/l; avtomatsko čiščenje,senzor AISI316L, z vsem potrebnim priborom, zunanja montaža. Delovna temperatura: -5-50 st. C. 
Integriran merilnik temperature. Karakteristike in kalibracijske vrednosti shranjene v sondi. Tip: CUS41-W2, CUA451-A1B in CUM253-TU0005, E+H ali enakovredno
</t>
  </si>
  <si>
    <t>Dobava in vgradnja optične sonde za merjenje raztopljenega kisika, delovanje na metodi luminiscence. Merilno območje: od 0,0 do 20,0 mg/l oz. od 0 do 200 %, avtomatska temperaturna kompenzacija. Podatki o kalibracijah shranjeni v senzorju. Digitalna komunikacija med sondo in pretvornikom. Z vsem potrebnim priborom za vgradnjo.  Tip: COS61D-AAA1A3, CYA112-AA11A1BA, CYH112-AA11D70B1, CM442-AAM1A2F010A+AA, E+H ali enakovredno</t>
  </si>
  <si>
    <t>Izdelava nadzornega sistema za čistilno napravo. CNS mora biti kompatibilen z obstoječim sistemom. Potrebno je testirati vse signale, komunikacijo s krmilnikom in komunikacijo z nadzornim centrom. CNS mora prikazovati oznovne parametre: način upravljanja, delovne ure, trenutne parametre odčitane iz senzorjev, stanja puhal in stanje pretoka. Sistem mora beležiti alarme (min in max nivoje, okvare, izpade, ...) Grafično mora prikazovati delovanje črpalk, rotomata, frekvence puhal, rezultate senzorjev,... Pri zagonu se določijo tudi osnovni (setup) parametri za delovanje čistilne naprave.</t>
  </si>
  <si>
    <t>PROJEKTANTSKI POPIS MATERIALA IN DEL</t>
  </si>
  <si>
    <t>Strojni izkop zemlje 0,4-0,6m široko in 1m globoko</t>
  </si>
  <si>
    <t>Ročni izkop zemlje 0,4-0,6m široko in 1m globoko na mestih križanj in tam, kjer strojni izkop ni možen</t>
  </si>
  <si>
    <t>Svetilka za vlažne prostore, z PMMA kapo, 2x34W, z EVG</t>
  </si>
  <si>
    <t>Stropno nadgradno svetilo, plafonirea s senzorjem gibanja tip RS10L ali RS100L, Steinel ali enakovredna</t>
  </si>
  <si>
    <t>Svetilka za stensko montažo s senzorjem gibanja, zunanja, IP44, za osvetlitev dvorišča, tip L860S ali L870S, Steinel ali enakovredna</t>
  </si>
  <si>
    <t>- preklopnik, sestavljen iz:
M22-WRK3
M22-A
2x M22-K10
Eaton</t>
  </si>
  <si>
    <t>- mehanska blokada LSZ0W002, Schrack</t>
  </si>
  <si>
    <t>- kontaktor LSD 23233, s pomožnimim kontakti LSZ0D131, Schrack</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</si>
</sst>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4" formatCode="_-* #,##0.00\ &quot;€&quot;_-;\-* #,##0.00\ &quot;€&quot;_-;_-* &quot;-&quot;??\ &quot;€&quot;_-;_-@_-"/>
    <numFmt numFmtId="164" formatCode="#,##0.00\ &quot;SIT&quot;"/>
  </numFmts>
  <fonts count="19" x14ac:knownFonts="1">
    <font>
      <sz val="10"/>
      <name val="Arial"/>
    </font>
    <font>
      <sz val="11"/>
      <color theme="1"/>
      <name val="Calibri"/>
      <family val="2"/>
      <charset val="238"/>
      <scheme val="minor"/>
    </font>
    <font>
      <sz val="10"/>
      <name val="Arial"/>
      <family val="2"/>
      <charset val="238"/>
    </font>
    <font>
      <sz val="12"/>
      <name val="Times New Roman"/>
      <family val="1"/>
      <charset val="238"/>
    </font>
    <font>
      <b/>
      <sz val="14"/>
      <name val="Times New Roman"/>
      <family val="1"/>
      <charset val="238"/>
    </font>
    <font>
      <b/>
      <sz val="12"/>
      <name val="Times New Roman"/>
      <family val="1"/>
      <charset val="238"/>
    </font>
    <font>
      <b/>
      <sz val="16"/>
      <name val="Times New Roman"/>
      <family val="1"/>
      <charset val="238"/>
    </font>
    <font>
      <b/>
      <sz val="12"/>
      <color indexed="12"/>
      <name val="Times New Roman"/>
      <family val="1"/>
      <charset val="238"/>
    </font>
    <font>
      <b/>
      <sz val="14"/>
      <color indexed="10"/>
      <name val="Times New Roman"/>
      <family val="1"/>
      <charset val="238"/>
    </font>
    <font>
      <vertAlign val="superscript"/>
      <sz val="12"/>
      <name val="Times New Roman"/>
      <family val="1"/>
      <charset val="238"/>
    </font>
    <font>
      <b/>
      <sz val="12"/>
      <color indexed="8"/>
      <name val="Times New Roman"/>
      <family val="1"/>
      <charset val="238"/>
    </font>
    <font>
      <b/>
      <sz val="12"/>
      <name val="Times New Roman"/>
      <family val="1"/>
    </font>
    <font>
      <i/>
      <sz val="12"/>
      <name val="Times New Roman"/>
      <family val="1"/>
      <charset val="238"/>
    </font>
    <font>
      <sz val="10"/>
      <name val="Arial"/>
      <family val="2"/>
      <charset val="238"/>
    </font>
    <font>
      <i/>
      <sz val="10"/>
      <name val="Times New Roman"/>
      <family val="1"/>
      <charset val="238"/>
    </font>
    <font>
      <sz val="12"/>
      <color rgb="FFFF0000"/>
      <name val="Times New Roman"/>
      <family val="1"/>
      <charset val="238"/>
    </font>
    <font>
      <b/>
      <sz val="12"/>
      <color rgb="FFFF0000"/>
      <name val="Times New Roman"/>
      <family val="1"/>
      <charset val="238"/>
    </font>
    <font>
      <sz val="12"/>
      <color theme="1"/>
      <name val="Times New Roman"/>
      <family val="1"/>
      <charset val="238"/>
    </font>
    <font>
      <sz val="10"/>
      <name val="Arial"/>
    </font>
  </fonts>
  <fills count="3">
    <fill>
      <patternFill patternType="none"/>
    </fill>
    <fill>
      <patternFill patternType="gray125"/>
    </fill>
    <fill>
      <patternFill patternType="solid">
        <fgColor theme="6" tint="0.59999389629810485"/>
        <bgColor indexed="65"/>
      </patternFill>
    </fill>
  </fills>
  <borders count="4">
    <border>
      <left/>
      <right/>
      <top/>
      <bottom/>
      <diagonal/>
    </border>
    <border>
      <left/>
      <right/>
      <top style="thick">
        <color indexed="64"/>
      </top>
      <bottom/>
      <diagonal/>
    </border>
    <border>
      <left/>
      <right/>
      <top style="medium">
        <color indexed="64"/>
      </top>
      <bottom/>
      <diagonal/>
    </border>
    <border>
      <left/>
      <right/>
      <top/>
      <bottom style="medium">
        <color indexed="64"/>
      </bottom>
      <diagonal/>
    </border>
  </borders>
  <cellStyleXfs count="4">
    <xf numFmtId="0" fontId="0" fillId="0" borderId="0"/>
    <xf numFmtId="0" fontId="13" fillId="0" borderId="0"/>
    <xf numFmtId="0" fontId="1" fillId="2" borderId="0" applyNumberFormat="0" applyBorder="0" applyAlignment="0" applyProtection="0"/>
    <xf numFmtId="44" fontId="18" fillId="0" borderId="0" applyFont="0" applyFill="0" applyBorder="0" applyAlignment="0" applyProtection="0"/>
  </cellStyleXfs>
  <cellXfs count="128">
    <xf numFmtId="0" fontId="0" fillId="0" borderId="0" xfId="0"/>
    <xf numFmtId="4" fontId="5" fillId="0" borderId="0" xfId="0" applyNumberFormat="1" applyFont="1" applyAlignment="1">
      <alignment vertical="top" wrapText="1"/>
    </xf>
    <xf numFmtId="4" fontId="3" fillId="0" borderId="0" xfId="0" applyNumberFormat="1" applyFont="1" applyAlignment="1">
      <alignment vertical="top" wrapText="1"/>
    </xf>
    <xf numFmtId="0" fontId="3" fillId="0" borderId="0" xfId="0" applyFont="1"/>
    <xf numFmtId="4" fontId="3" fillId="0" borderId="0" xfId="0" applyNumberFormat="1" applyFont="1"/>
    <xf numFmtId="4" fontId="3" fillId="0" borderId="0" xfId="0" applyNumberFormat="1" applyFont="1" applyAlignment="1">
      <alignment vertical="top"/>
    </xf>
    <xf numFmtId="4" fontId="5" fillId="0" borderId="0" xfId="0" applyNumberFormat="1" applyFont="1"/>
    <xf numFmtId="164" fontId="3" fillId="0" borderId="0" xfId="0" applyNumberFormat="1" applyFont="1"/>
    <xf numFmtId="0" fontId="5" fillId="0" borderId="0" xfId="0" applyFont="1"/>
    <xf numFmtId="4" fontId="5" fillId="0" borderId="1" xfId="0" applyNumberFormat="1" applyFont="1" applyBorder="1"/>
    <xf numFmtId="0" fontId="5" fillId="0" borderId="0" xfId="0" applyFont="1" applyBorder="1"/>
    <xf numFmtId="4" fontId="7" fillId="0" borderId="0" xfId="0" applyNumberFormat="1" applyFont="1" applyFill="1" applyAlignment="1">
      <alignment vertical="top" wrapText="1"/>
    </xf>
    <xf numFmtId="4" fontId="10" fillId="0" borderId="0" xfId="0" applyNumberFormat="1" applyFont="1" applyFill="1" applyBorder="1" applyAlignment="1">
      <alignment vertical="top" wrapText="1"/>
    </xf>
    <xf numFmtId="4" fontId="10" fillId="0" borderId="0" xfId="0" applyNumberFormat="1" applyFont="1" applyFill="1" applyAlignment="1">
      <alignment vertical="top" wrapText="1"/>
    </xf>
    <xf numFmtId="4" fontId="10" fillId="0" borderId="1" xfId="0" applyNumberFormat="1" applyFont="1" applyFill="1" applyBorder="1" applyAlignment="1">
      <alignment vertical="top" wrapText="1"/>
    </xf>
    <xf numFmtId="164" fontId="10" fillId="0" borderId="0" xfId="0" applyNumberFormat="1" applyFont="1" applyBorder="1"/>
    <xf numFmtId="4" fontId="8" fillId="0" borderId="1" xfId="0" applyNumberFormat="1" applyFont="1" applyFill="1" applyBorder="1" applyAlignment="1">
      <alignment vertical="top" wrapText="1"/>
    </xf>
    <xf numFmtId="4" fontId="4" fillId="0" borderId="1" xfId="0" applyNumberFormat="1" applyFont="1" applyBorder="1"/>
    <xf numFmtId="3" fontId="5" fillId="0" borderId="0" xfId="0" applyNumberFormat="1" applyFont="1" applyBorder="1"/>
    <xf numFmtId="4" fontId="5" fillId="0" borderId="1" xfId="0" applyNumberFormat="1" applyFont="1" applyFill="1" applyBorder="1" applyAlignment="1">
      <alignment horizontal="center" vertical="top" wrapText="1"/>
    </xf>
    <xf numFmtId="4" fontId="5" fillId="0" borderId="0" xfId="0" applyNumberFormat="1" applyFont="1" applyFill="1" applyBorder="1" applyAlignment="1">
      <alignment horizontal="center" vertical="top" wrapText="1"/>
    </xf>
    <xf numFmtId="4" fontId="6" fillId="0" borderId="0" xfId="0" applyNumberFormat="1" applyFont="1" applyAlignment="1">
      <alignment horizontal="center" vertical="top"/>
    </xf>
    <xf numFmtId="4" fontId="3" fillId="0" borderId="0" xfId="0" applyNumberFormat="1" applyFont="1" applyAlignment="1"/>
    <xf numFmtId="0" fontId="5" fillId="0" borderId="1" xfId="0" applyFont="1" applyBorder="1"/>
    <xf numFmtId="4" fontId="8" fillId="0" borderId="0" xfId="0" applyNumberFormat="1" applyFont="1" applyFill="1" applyBorder="1" applyAlignment="1">
      <alignment vertical="top" wrapText="1"/>
    </xf>
    <xf numFmtId="4" fontId="4" fillId="0" borderId="0" xfId="0" applyNumberFormat="1" applyFont="1" applyBorder="1"/>
    <xf numFmtId="4" fontId="11" fillId="0" borderId="0" xfId="0" applyNumberFormat="1" applyFont="1" applyAlignment="1">
      <alignment vertical="top" wrapText="1"/>
    </xf>
    <xf numFmtId="4" fontId="3" fillId="0" borderId="0" xfId="0" applyNumberFormat="1" applyFont="1" applyFill="1" applyBorder="1" applyAlignment="1">
      <alignment vertical="top" wrapText="1"/>
    </xf>
    <xf numFmtId="0" fontId="3" fillId="0" borderId="0" xfId="0" applyFont="1" applyAlignment="1">
      <alignment horizontal="left" vertical="top"/>
    </xf>
    <xf numFmtId="0" fontId="5" fillId="0" borderId="0" xfId="0" applyFont="1" applyAlignment="1">
      <alignment horizontal="left" vertical="top"/>
    </xf>
    <xf numFmtId="0" fontId="5" fillId="0" borderId="1" xfId="0" applyFont="1" applyBorder="1" applyAlignment="1">
      <alignment horizontal="left" vertical="top"/>
    </xf>
    <xf numFmtId="0" fontId="5" fillId="0" borderId="0" xfId="0" applyFont="1" applyBorder="1" applyAlignment="1">
      <alignment horizontal="left" vertical="top"/>
    </xf>
    <xf numFmtId="0" fontId="4" fillId="0" borderId="1" xfId="0" applyFont="1" applyBorder="1" applyAlignment="1">
      <alignment horizontal="left" vertical="top"/>
    </xf>
    <xf numFmtId="0" fontId="4" fillId="0" borderId="0" xfId="0" applyFont="1" applyBorder="1" applyAlignment="1">
      <alignment horizontal="left" vertical="top"/>
    </xf>
    <xf numFmtId="0" fontId="3" fillId="0" borderId="0" xfId="0" applyFont="1" applyBorder="1"/>
    <xf numFmtId="4" fontId="5" fillId="0" borderId="0" xfId="0" applyNumberFormat="1" applyFont="1" applyFill="1" applyAlignment="1">
      <alignment horizontal="center" vertical="top" wrapText="1"/>
    </xf>
    <xf numFmtId="3" fontId="5" fillId="0" borderId="0" xfId="0" applyNumberFormat="1" applyFont="1"/>
    <xf numFmtId="4" fontId="11" fillId="0" borderId="0" xfId="0" applyNumberFormat="1" applyFont="1" applyFill="1" applyAlignment="1">
      <alignment vertical="top" wrapText="1"/>
    </xf>
    <xf numFmtId="4" fontId="12" fillId="0" borderId="0" xfId="0" applyNumberFormat="1" applyFont="1" applyFill="1" applyBorder="1" applyAlignment="1">
      <alignment vertical="top" wrapText="1"/>
    </xf>
    <xf numFmtId="2" fontId="2" fillId="0" borderId="0" xfId="0" applyNumberFormat="1" applyFont="1" applyFill="1" applyBorder="1" applyAlignment="1">
      <alignment horizontal="left" vertical="top" wrapText="1"/>
    </xf>
    <xf numFmtId="4" fontId="3" fillId="0" borderId="0" xfId="0" quotePrefix="1" applyNumberFormat="1" applyFont="1" applyFill="1" applyAlignment="1">
      <alignment horizontal="left" vertical="top" wrapText="1"/>
    </xf>
    <xf numFmtId="4" fontId="3" fillId="0" borderId="0" xfId="0" applyNumberFormat="1" applyFont="1" applyFill="1" applyAlignment="1">
      <alignment vertical="top" wrapText="1"/>
    </xf>
    <xf numFmtId="4" fontId="3" fillId="0" borderId="0" xfId="0" applyNumberFormat="1" applyFont="1" applyFill="1" applyAlignment="1">
      <alignment horizontal="left" vertical="top" wrapText="1"/>
    </xf>
    <xf numFmtId="4" fontId="14" fillId="0" borderId="0" xfId="0" applyNumberFormat="1" applyFont="1" applyFill="1" applyBorder="1" applyAlignment="1">
      <alignment vertical="top" wrapText="1"/>
    </xf>
    <xf numFmtId="0" fontId="15" fillId="0" borderId="0" xfId="0" applyFont="1"/>
    <xf numFmtId="0" fontId="4" fillId="0" borderId="0" xfId="0" applyFont="1" applyFill="1" applyBorder="1" applyAlignment="1">
      <alignment horizontal="left" vertical="top"/>
    </xf>
    <xf numFmtId="4" fontId="4" fillId="0" borderId="0" xfId="0" applyNumberFormat="1" applyFont="1" applyFill="1" applyBorder="1"/>
    <xf numFmtId="0" fontId="5" fillId="0" borderId="0" xfId="0" applyFont="1" applyFill="1" applyAlignment="1">
      <alignment horizontal="left" vertical="top"/>
    </xf>
    <xf numFmtId="4" fontId="5" fillId="0" borderId="0" xfId="0" applyNumberFormat="1" applyFont="1" applyFill="1" applyAlignment="1">
      <alignment vertical="top" wrapText="1"/>
    </xf>
    <xf numFmtId="1" fontId="5" fillId="0" borderId="0" xfId="0" applyNumberFormat="1" applyFont="1" applyFill="1" applyAlignment="1">
      <alignment horizontal="center" vertical="top" wrapText="1"/>
    </xf>
    <xf numFmtId="0" fontId="3" fillId="0" borderId="0" xfId="0" applyFont="1" applyFill="1" applyAlignment="1">
      <alignment horizontal="left" vertical="top"/>
    </xf>
    <xf numFmtId="4" fontId="12" fillId="0" borderId="0" xfId="0" applyNumberFormat="1" applyFont="1" applyFill="1" applyAlignment="1">
      <alignment vertical="top" wrapText="1"/>
    </xf>
    <xf numFmtId="1" fontId="3" fillId="0" borderId="0" xfId="0" applyNumberFormat="1" applyFont="1" applyFill="1" applyAlignment="1">
      <alignment horizontal="center"/>
    </xf>
    <xf numFmtId="1" fontId="3" fillId="0" borderId="0" xfId="0" applyNumberFormat="1" applyFont="1" applyFill="1"/>
    <xf numFmtId="4" fontId="3" fillId="0" borderId="0" xfId="0" applyNumberFormat="1" applyFont="1" applyFill="1"/>
    <xf numFmtId="4" fontId="15" fillId="0" borderId="0" xfId="0" applyNumberFormat="1" applyFont="1" applyFill="1" applyAlignment="1">
      <alignment horizontal="left" vertical="top" wrapText="1"/>
    </xf>
    <xf numFmtId="4" fontId="15" fillId="0" borderId="0" xfId="0" applyNumberFormat="1" applyFont="1" applyFill="1" applyAlignment="1">
      <alignment vertical="top" wrapText="1"/>
    </xf>
    <xf numFmtId="1" fontId="15" fillId="0" borderId="0" xfId="0" applyNumberFormat="1" applyFont="1" applyFill="1"/>
    <xf numFmtId="4" fontId="15" fillId="0" borderId="0" xfId="0" applyNumberFormat="1" applyFont="1" applyFill="1" applyBorder="1" applyAlignment="1">
      <alignment vertical="top" wrapText="1"/>
    </xf>
    <xf numFmtId="1" fontId="15" fillId="0" borderId="0" xfId="0" applyNumberFormat="1" applyFont="1" applyFill="1" applyBorder="1"/>
    <xf numFmtId="1" fontId="3" fillId="0" borderId="0" xfId="0" applyNumberFormat="1" applyFont="1" applyFill="1" applyBorder="1" applyAlignment="1">
      <alignment horizontal="center"/>
    </xf>
    <xf numFmtId="1" fontId="3" fillId="0" borderId="0" xfId="0" applyNumberFormat="1" applyFont="1" applyFill="1" applyBorder="1"/>
    <xf numFmtId="0" fontId="3" fillId="0" borderId="3" xfId="0" applyFont="1" applyFill="1" applyBorder="1" applyAlignment="1">
      <alignment horizontal="left" vertical="top"/>
    </xf>
    <xf numFmtId="4" fontId="3" fillId="0" borderId="3" xfId="0" applyNumberFormat="1" applyFont="1" applyFill="1" applyBorder="1" applyAlignment="1">
      <alignment vertical="top" wrapText="1"/>
    </xf>
    <xf numFmtId="1" fontId="3" fillId="0" borderId="3" xfId="0" applyNumberFormat="1" applyFont="1" applyFill="1" applyBorder="1"/>
    <xf numFmtId="4" fontId="3" fillId="0" borderId="3" xfId="0" applyNumberFormat="1" applyFont="1" applyFill="1" applyBorder="1"/>
    <xf numFmtId="0" fontId="3" fillId="0" borderId="2" xfId="0" applyFont="1" applyFill="1" applyBorder="1" applyAlignment="1">
      <alignment horizontal="left" vertical="top"/>
    </xf>
    <xf numFmtId="4" fontId="5" fillId="0" borderId="2" xfId="0" applyNumberFormat="1" applyFont="1" applyFill="1" applyBorder="1" applyAlignment="1">
      <alignment vertical="top" wrapText="1"/>
    </xf>
    <xf numFmtId="4" fontId="3" fillId="0" borderId="2" xfId="0" applyNumberFormat="1" applyFont="1" applyFill="1" applyBorder="1" applyAlignment="1">
      <alignment vertical="top" wrapText="1"/>
    </xf>
    <xf numFmtId="1" fontId="3" fillId="0" borderId="2" xfId="0" applyNumberFormat="1" applyFont="1" applyFill="1" applyBorder="1"/>
    <xf numFmtId="4" fontId="3" fillId="0" borderId="2" xfId="0" applyNumberFormat="1" applyFont="1" applyFill="1" applyBorder="1"/>
    <xf numFmtId="0" fontId="3" fillId="0" borderId="0" xfId="0" applyFont="1" applyFill="1" applyBorder="1" applyAlignment="1">
      <alignment horizontal="left" vertical="top"/>
    </xf>
    <xf numFmtId="4" fontId="5" fillId="0" borderId="0" xfId="0" applyNumberFormat="1" applyFont="1" applyFill="1" applyBorder="1" applyAlignment="1">
      <alignment vertical="top" wrapText="1"/>
    </xf>
    <xf numFmtId="4" fontId="3" fillId="0" borderId="0" xfId="0" applyNumberFormat="1" applyFont="1" applyFill="1" applyBorder="1"/>
    <xf numFmtId="1" fontId="5" fillId="0" borderId="0" xfId="0" applyNumberFormat="1" applyFont="1" applyFill="1" applyAlignment="1">
      <alignment horizontal="left" vertical="top"/>
    </xf>
    <xf numFmtId="1" fontId="3" fillId="0" borderId="0" xfId="0" applyNumberFormat="1" applyFont="1" applyFill="1" applyAlignment="1">
      <alignment horizontal="left" vertical="top"/>
    </xf>
    <xf numFmtId="1" fontId="3" fillId="0" borderId="0" xfId="0" applyNumberFormat="1" applyFont="1" applyFill="1" applyBorder="1" applyAlignment="1"/>
    <xf numFmtId="0" fontId="3" fillId="0" borderId="0" xfId="0" applyFont="1" applyFill="1" applyAlignment="1">
      <alignment horizontal="left" vertical="top" wrapText="1"/>
    </xf>
    <xf numFmtId="0" fontId="3" fillId="0" borderId="0" xfId="0" applyFont="1" applyFill="1" applyAlignment="1">
      <alignment wrapText="1"/>
    </xf>
    <xf numFmtId="0" fontId="3" fillId="0" borderId="0" xfId="0" applyFont="1" applyFill="1" applyAlignment="1">
      <alignment horizontal="center"/>
    </xf>
    <xf numFmtId="0" fontId="3" fillId="0" borderId="0" xfId="0" applyFont="1" applyFill="1"/>
    <xf numFmtId="0" fontId="15" fillId="0" borderId="0" xfId="0" applyFont="1" applyFill="1" applyAlignment="1">
      <alignment horizontal="left" vertical="top" wrapText="1"/>
    </xf>
    <xf numFmtId="4" fontId="16" fillId="0" borderId="0" xfId="0" applyNumberFormat="1" applyFont="1" applyFill="1" applyAlignment="1">
      <alignment vertical="top" wrapText="1"/>
    </xf>
    <xf numFmtId="16" fontId="5" fillId="0" borderId="0" xfId="0" quotePrefix="1" applyNumberFormat="1" applyFont="1" applyFill="1" applyAlignment="1">
      <alignment horizontal="left" vertical="top"/>
    </xf>
    <xf numFmtId="4" fontId="3" fillId="0" borderId="0" xfId="0" quotePrefix="1" applyNumberFormat="1" applyFont="1" applyFill="1" applyAlignment="1">
      <alignment vertical="top" wrapText="1"/>
    </xf>
    <xf numFmtId="4" fontId="5" fillId="0" borderId="0" xfId="0" quotePrefix="1" applyNumberFormat="1" applyFont="1" applyFill="1" applyAlignment="1">
      <alignment horizontal="left" vertical="top"/>
    </xf>
    <xf numFmtId="4" fontId="5" fillId="0" borderId="2" xfId="0" quotePrefix="1" applyNumberFormat="1" applyFont="1" applyFill="1" applyBorder="1" applyAlignment="1">
      <alignment horizontal="left" vertical="top"/>
    </xf>
    <xf numFmtId="4" fontId="3" fillId="0" borderId="2" xfId="0" applyNumberFormat="1" applyFont="1" applyFill="1" applyBorder="1" applyAlignment="1">
      <alignment horizontal="center" vertical="top" wrapText="1"/>
    </xf>
    <xf numFmtId="0" fontId="3" fillId="0" borderId="0" xfId="0" quotePrefix="1" applyFont="1" applyFill="1" applyAlignment="1">
      <alignment horizontal="left" wrapText="1"/>
    </xf>
    <xf numFmtId="0" fontId="0" fillId="0" borderId="0" xfId="0" applyFill="1" applyAlignment="1">
      <alignment wrapText="1"/>
    </xf>
    <xf numFmtId="0" fontId="3" fillId="0" borderId="0" xfId="0" applyFont="1" applyFill="1" applyAlignment="1">
      <alignment horizontal="left" wrapText="1"/>
    </xf>
    <xf numFmtId="4" fontId="5" fillId="0" borderId="0" xfId="0" quotePrefix="1" applyNumberFormat="1" applyFont="1" applyFill="1" applyBorder="1" applyAlignment="1">
      <alignment horizontal="left" vertical="top"/>
    </xf>
    <xf numFmtId="4" fontId="3" fillId="0" borderId="0" xfId="0" applyNumberFormat="1" applyFont="1" applyFill="1" applyBorder="1" applyAlignment="1">
      <alignment horizontal="center" vertical="top" wrapText="1"/>
    </xf>
    <xf numFmtId="4" fontId="5" fillId="0" borderId="0" xfId="0" applyNumberFormat="1" applyFont="1" applyFill="1" applyAlignment="1">
      <alignment horizontal="left" vertical="top"/>
    </xf>
    <xf numFmtId="4" fontId="14" fillId="0" borderId="0" xfId="0" applyNumberFormat="1" applyFont="1" applyFill="1" applyAlignment="1">
      <alignment vertical="top" wrapText="1"/>
    </xf>
    <xf numFmtId="4" fontId="5" fillId="0" borderId="2" xfId="0" applyNumberFormat="1" applyFont="1" applyFill="1" applyBorder="1" applyAlignment="1">
      <alignment horizontal="left" vertical="top"/>
    </xf>
    <xf numFmtId="4" fontId="3" fillId="0" borderId="0" xfId="0" applyNumberFormat="1" applyFont="1" applyFill="1" applyBorder="1" applyAlignment="1">
      <alignment wrapText="1"/>
    </xf>
    <xf numFmtId="4" fontId="3" fillId="0" borderId="0" xfId="0" applyNumberFormat="1" applyFont="1" applyFill="1" applyBorder="1" applyAlignment="1">
      <alignment horizontal="center" wrapText="1"/>
    </xf>
    <xf numFmtId="3" fontId="3" fillId="0" borderId="0" xfId="0" applyNumberFormat="1" applyFont="1" applyFill="1" applyBorder="1" applyAlignment="1">
      <alignment wrapText="1"/>
    </xf>
    <xf numFmtId="4" fontId="3" fillId="0" borderId="0" xfId="0" applyNumberFormat="1" applyFont="1" applyFill="1" applyAlignment="1">
      <alignment horizontal="center" vertical="top" wrapText="1"/>
    </xf>
    <xf numFmtId="4" fontId="3" fillId="0" borderId="0" xfId="0" applyNumberFormat="1" applyFont="1" applyFill="1" applyAlignment="1">
      <alignment horizontal="left" wrapText="1"/>
    </xf>
    <xf numFmtId="4" fontId="3" fillId="0" borderId="0" xfId="0" applyNumberFormat="1" applyFont="1" applyFill="1" applyAlignment="1">
      <alignment horizontal="center" wrapText="1"/>
    </xf>
    <xf numFmtId="3" fontId="3" fillId="0" borderId="0" xfId="0" applyNumberFormat="1" applyFont="1" applyFill="1" applyAlignment="1">
      <alignment wrapText="1"/>
    </xf>
    <xf numFmtId="4" fontId="3" fillId="0" borderId="0" xfId="0" quotePrefix="1" applyNumberFormat="1" applyFont="1" applyFill="1" applyAlignment="1">
      <alignment horizontal="left" wrapText="1"/>
    </xf>
    <xf numFmtId="0" fontId="2" fillId="0" borderId="0" xfId="0" applyFont="1" applyFill="1"/>
    <xf numFmtId="3" fontId="3" fillId="0" borderId="0" xfId="0" applyNumberFormat="1" applyFont="1" applyFill="1" applyBorder="1" applyAlignment="1">
      <alignment vertical="top" wrapText="1"/>
    </xf>
    <xf numFmtId="0" fontId="3" fillId="0" borderId="0" xfId="0" applyFont="1" applyFill="1" applyAlignment="1"/>
    <xf numFmtId="4" fontId="17" fillId="0" borderId="0" xfId="2" applyNumberFormat="1" applyFont="1" applyFill="1" applyAlignment="1">
      <alignment horizontal="left" vertical="top" wrapText="1"/>
    </xf>
    <xf numFmtId="44" fontId="4" fillId="0" borderId="0" xfId="3" applyFont="1" applyFill="1" applyBorder="1"/>
    <xf numFmtId="44" fontId="10" fillId="0" borderId="0" xfId="3" applyFont="1" applyFill="1" applyBorder="1"/>
    <xf numFmtId="44" fontId="5" fillId="0" borderId="0" xfId="3" applyFont="1" applyFill="1" applyAlignment="1">
      <alignment horizontal="center" vertical="top" wrapText="1"/>
    </xf>
    <xf numFmtId="44" fontId="3" fillId="0" borderId="0" xfId="3" applyFont="1" applyFill="1"/>
    <xf numFmtId="44" fontId="3" fillId="0" borderId="3" xfId="3" applyFont="1" applyFill="1" applyBorder="1"/>
    <xf numFmtId="44" fontId="3" fillId="0" borderId="2" xfId="3" applyFont="1" applyFill="1" applyBorder="1"/>
    <xf numFmtId="44" fontId="5" fillId="0" borderId="2" xfId="3" applyFont="1" applyFill="1" applyBorder="1"/>
    <xf numFmtId="44" fontId="3" fillId="0" borderId="0" xfId="3" applyFont="1" applyFill="1" applyBorder="1"/>
    <xf numFmtId="44" fontId="5" fillId="0" borderId="0" xfId="3" applyFont="1" applyFill="1" applyBorder="1"/>
    <xf numFmtId="44" fontId="11" fillId="0" borderId="0" xfId="3" applyFont="1" applyFill="1" applyBorder="1"/>
    <xf numFmtId="44" fontId="3" fillId="0" borderId="0" xfId="3" applyFont="1" applyFill="1" applyBorder="1" applyAlignment="1"/>
    <xf numFmtId="44" fontId="3" fillId="0" borderId="0" xfId="3" applyFont="1" applyFill="1" applyAlignment="1"/>
    <xf numFmtId="44" fontId="5" fillId="0" borderId="0" xfId="3" applyFont="1"/>
    <xf numFmtId="44" fontId="10" fillId="0" borderId="0" xfId="3" applyFont="1"/>
    <xf numFmtId="44" fontId="3" fillId="0" borderId="0" xfId="3" applyFont="1"/>
    <xf numFmtId="44" fontId="10" fillId="0" borderId="0" xfId="3" applyFont="1" applyBorder="1"/>
    <xf numFmtId="44" fontId="5" fillId="0" borderId="1" xfId="3" applyFont="1" applyBorder="1"/>
    <xf numFmtId="44" fontId="10" fillId="0" borderId="1" xfId="3" applyFont="1" applyBorder="1"/>
    <xf numFmtId="44" fontId="3" fillId="0" borderId="0" xfId="3" applyFont="1" applyBorder="1"/>
    <xf numFmtId="44" fontId="4" fillId="0" borderId="1" xfId="3" applyFont="1" applyBorder="1"/>
  </cellXfs>
  <cellStyles count="4">
    <cellStyle name="40 % – Poudarek3" xfId="2" builtinId="39"/>
    <cellStyle name="Navadno" xfId="0" builtinId="0"/>
    <cellStyle name="Normal_iskra sistemi.15" xfId="1"/>
    <cellStyle name="Valuta" xfId="3" builtinId="4"/>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
  <dimension ref="A2:G37"/>
  <sheetViews>
    <sheetView view="pageBreakPreview" topLeftCell="A25" zoomScaleNormal="100" zoomScaleSheetLayoutView="100" workbookViewId="0">
      <selection activeCell="G19" sqref="G19"/>
    </sheetView>
  </sheetViews>
  <sheetFormatPr defaultColWidth="9.140625" defaultRowHeight="15.75" outlineLevelCol="1" x14ac:dyDescent="0.25"/>
  <cols>
    <col min="1" max="1" width="2.140625" style="3" customWidth="1"/>
    <col min="2" max="2" width="4.42578125" style="28" customWidth="1"/>
    <col min="3" max="3" width="37.7109375" style="2" customWidth="1"/>
    <col min="4" max="4" width="5.7109375" style="2" customWidth="1"/>
    <col min="5" max="5" width="6.28515625" style="4" customWidth="1"/>
    <col min="6" max="6" width="12.5703125" style="4" customWidth="1" outlineLevel="1"/>
    <col min="7" max="7" width="19.5703125" style="7" customWidth="1" outlineLevel="1"/>
    <col min="8" max="16384" width="9.140625" style="3"/>
  </cols>
  <sheetData>
    <row r="2" spans="1:7" ht="20.25" x14ac:dyDescent="0.25">
      <c r="D2" s="21" t="s">
        <v>196</v>
      </c>
      <c r="E2" s="22"/>
    </row>
    <row r="5" spans="1:7" x14ac:dyDescent="0.25">
      <c r="C5" s="1" t="s">
        <v>0</v>
      </c>
      <c r="D5" s="1"/>
    </row>
    <row r="6" spans="1:7" x14ac:dyDescent="0.25">
      <c r="C6" s="1"/>
      <c r="D6" s="1"/>
      <c r="E6" s="5"/>
    </row>
    <row r="7" spans="1:7" x14ac:dyDescent="0.25">
      <c r="B7" s="29" t="s">
        <v>1</v>
      </c>
      <c r="C7" s="1" t="s">
        <v>1</v>
      </c>
      <c r="D7" s="1"/>
    </row>
    <row r="8" spans="1:7" x14ac:dyDescent="0.25">
      <c r="A8" s="8"/>
      <c r="B8" s="29">
        <v>1</v>
      </c>
      <c r="C8" s="13" t="s">
        <v>10</v>
      </c>
      <c r="D8" s="11"/>
      <c r="E8" s="6"/>
      <c r="F8" s="120"/>
      <c r="G8" s="121">
        <f>POPIS!G47</f>
        <v>0</v>
      </c>
    </row>
    <row r="9" spans="1:7" x14ac:dyDescent="0.25">
      <c r="A9" s="8"/>
      <c r="B9" s="29"/>
      <c r="C9" s="13"/>
      <c r="D9" s="11"/>
      <c r="E9" s="6"/>
      <c r="F9" s="120"/>
      <c r="G9" s="121"/>
    </row>
    <row r="10" spans="1:7" x14ac:dyDescent="0.25">
      <c r="A10" s="8"/>
      <c r="B10" s="29">
        <v>2</v>
      </c>
      <c r="C10" s="26" t="s">
        <v>54</v>
      </c>
      <c r="D10" s="11"/>
      <c r="E10" s="6"/>
      <c r="F10" s="120"/>
      <c r="G10" s="121">
        <f>POPIS!G77</f>
        <v>0</v>
      </c>
    </row>
    <row r="11" spans="1:7" x14ac:dyDescent="0.25">
      <c r="A11" s="8"/>
      <c r="B11" s="29"/>
      <c r="C11" s="13"/>
      <c r="D11" s="11"/>
      <c r="E11" s="6"/>
      <c r="F11" s="120"/>
      <c r="G11" s="121"/>
    </row>
    <row r="12" spans="1:7" x14ac:dyDescent="0.25">
      <c r="A12" s="8"/>
      <c r="B12" s="29">
        <f>B10+1</f>
        <v>3</v>
      </c>
      <c r="C12" s="26" t="s">
        <v>14</v>
      </c>
      <c r="D12" s="11"/>
      <c r="E12" s="6"/>
      <c r="F12" s="120"/>
      <c r="G12" s="120">
        <f>POPIS!G92</f>
        <v>0</v>
      </c>
    </row>
    <row r="13" spans="1:7" x14ac:dyDescent="0.25">
      <c r="A13" s="8"/>
      <c r="B13" s="29"/>
      <c r="C13" s="37"/>
      <c r="D13" s="11"/>
      <c r="E13" s="6"/>
      <c r="F13" s="120"/>
      <c r="G13" s="121"/>
    </row>
    <row r="14" spans="1:7" x14ac:dyDescent="0.25">
      <c r="A14" s="8"/>
      <c r="B14" s="29">
        <f>B12+1</f>
        <v>4</v>
      </c>
      <c r="C14" s="26" t="s">
        <v>51</v>
      </c>
      <c r="D14" s="11"/>
      <c r="E14" s="6"/>
      <c r="F14" s="120"/>
      <c r="G14" s="121">
        <f>POPIS!G158</f>
        <v>0</v>
      </c>
    </row>
    <row r="15" spans="1:7" x14ac:dyDescent="0.25">
      <c r="A15" s="8"/>
      <c r="B15" s="29"/>
      <c r="C15" s="37"/>
      <c r="D15" s="11"/>
      <c r="E15" s="6"/>
      <c r="F15" s="120"/>
      <c r="G15" s="121"/>
    </row>
    <row r="16" spans="1:7" x14ac:dyDescent="0.25">
      <c r="A16" s="8"/>
      <c r="B16" s="29">
        <f>B14+1</f>
        <v>5</v>
      </c>
      <c r="C16" s="26" t="s">
        <v>67</v>
      </c>
      <c r="D16" s="11"/>
      <c r="E16" s="6"/>
      <c r="F16" s="120"/>
      <c r="G16" s="121">
        <f>POPIS!G178</f>
        <v>0</v>
      </c>
    </row>
    <row r="17" spans="1:7" x14ac:dyDescent="0.25">
      <c r="A17" s="8"/>
      <c r="B17" s="29"/>
      <c r="C17" s="1"/>
      <c r="D17" s="11"/>
      <c r="E17" s="6"/>
      <c r="F17" s="120"/>
      <c r="G17" s="121"/>
    </row>
    <row r="18" spans="1:7" x14ac:dyDescent="0.25">
      <c r="A18" s="8"/>
      <c r="B18" s="29">
        <v>6</v>
      </c>
      <c r="C18" s="1" t="s">
        <v>34</v>
      </c>
      <c r="D18" s="11"/>
      <c r="E18" s="6"/>
      <c r="F18" s="120"/>
      <c r="G18" s="121">
        <f>POPIS!G248</f>
        <v>0</v>
      </c>
    </row>
    <row r="19" spans="1:7" x14ac:dyDescent="0.25">
      <c r="A19" s="8"/>
      <c r="B19" s="29"/>
      <c r="C19" s="1"/>
      <c r="D19" s="11"/>
      <c r="E19" s="6"/>
      <c r="F19" s="120"/>
      <c r="G19" s="121"/>
    </row>
    <row r="20" spans="1:7" x14ac:dyDescent="0.25">
      <c r="A20" s="8"/>
      <c r="B20" s="29">
        <v>7</v>
      </c>
      <c r="C20" s="1" t="s">
        <v>31</v>
      </c>
      <c r="D20" s="11"/>
      <c r="E20" s="6"/>
      <c r="F20" s="120"/>
      <c r="G20" s="121">
        <f>POPIS!G256</f>
        <v>0</v>
      </c>
    </row>
    <row r="21" spans="1:7" x14ac:dyDescent="0.25">
      <c r="A21" s="8"/>
      <c r="B21" s="29"/>
      <c r="C21" s="1"/>
      <c r="D21" s="11"/>
      <c r="E21" s="6"/>
      <c r="F21" s="120"/>
      <c r="G21" s="121"/>
    </row>
    <row r="22" spans="1:7" x14ac:dyDescent="0.25">
      <c r="A22" s="8"/>
      <c r="B22" s="29">
        <v>8</v>
      </c>
      <c r="C22" s="1" t="s">
        <v>17</v>
      </c>
      <c r="D22" s="11"/>
      <c r="E22" s="6"/>
      <c r="F22" s="120"/>
      <c r="G22" s="121">
        <f>POPIS!G286</f>
        <v>0</v>
      </c>
    </row>
    <row r="23" spans="1:7" x14ac:dyDescent="0.25">
      <c r="A23" s="8"/>
      <c r="B23" s="29"/>
      <c r="C23" s="1"/>
      <c r="D23" s="11"/>
      <c r="E23" s="6"/>
      <c r="F23" s="120"/>
      <c r="G23" s="121"/>
    </row>
    <row r="24" spans="1:7" x14ac:dyDescent="0.25">
      <c r="A24" s="8"/>
      <c r="B24" s="29">
        <v>9</v>
      </c>
      <c r="C24" s="1" t="s">
        <v>43</v>
      </c>
      <c r="D24" s="11"/>
      <c r="E24" s="6"/>
      <c r="F24" s="120"/>
      <c r="G24" s="121">
        <f>POPIS!G296</f>
        <v>0</v>
      </c>
    </row>
    <row r="25" spans="1:7" x14ac:dyDescent="0.25">
      <c r="A25" s="8"/>
      <c r="B25" s="29"/>
      <c r="C25" s="1"/>
      <c r="D25" s="11"/>
      <c r="E25" s="6"/>
      <c r="F25" s="120"/>
      <c r="G25" s="121"/>
    </row>
    <row r="26" spans="1:7" ht="31.5" x14ac:dyDescent="0.25">
      <c r="A26" s="8"/>
      <c r="B26" s="29">
        <v>10</v>
      </c>
      <c r="C26" s="1" t="s">
        <v>77</v>
      </c>
      <c r="D26" s="11"/>
      <c r="E26" s="6"/>
      <c r="F26" s="120"/>
      <c r="G26" s="121">
        <f>POPIS!G322</f>
        <v>0</v>
      </c>
    </row>
    <row r="27" spans="1:7" x14ac:dyDescent="0.25">
      <c r="A27" s="8"/>
      <c r="B27" s="29"/>
      <c r="C27" s="1"/>
      <c r="D27" s="11"/>
      <c r="E27" s="6"/>
      <c r="F27" s="120"/>
      <c r="G27" s="121"/>
    </row>
    <row r="28" spans="1:7" x14ac:dyDescent="0.25">
      <c r="A28" s="8"/>
      <c r="B28" s="29">
        <v>11</v>
      </c>
      <c r="C28" s="1" t="s">
        <v>86</v>
      </c>
      <c r="D28" s="11"/>
      <c r="E28" s="6"/>
      <c r="F28" s="120"/>
      <c r="G28" s="121">
        <f>POPIS!G331</f>
        <v>0</v>
      </c>
    </row>
    <row r="29" spans="1:7" x14ac:dyDescent="0.25">
      <c r="A29" s="8"/>
      <c r="B29" s="29"/>
      <c r="C29" s="1"/>
      <c r="D29" s="11"/>
      <c r="E29" s="6"/>
      <c r="F29" s="120"/>
      <c r="G29" s="121"/>
    </row>
    <row r="30" spans="1:7" x14ac:dyDescent="0.25">
      <c r="A30" s="8"/>
      <c r="B30" s="29">
        <v>12</v>
      </c>
      <c r="C30" s="1" t="s">
        <v>22</v>
      </c>
      <c r="D30" s="11"/>
      <c r="E30" s="6"/>
      <c r="F30" s="120"/>
      <c r="G30" s="121">
        <f>POPIS!G342</f>
        <v>0</v>
      </c>
    </row>
    <row r="31" spans="1:7" x14ac:dyDescent="0.25">
      <c r="A31" s="8"/>
      <c r="B31" s="29"/>
      <c r="C31" s="1"/>
      <c r="D31" s="11"/>
      <c r="E31" s="6"/>
      <c r="F31" s="120"/>
      <c r="G31" s="121"/>
    </row>
    <row r="32" spans="1:7" ht="47.25" x14ac:dyDescent="0.25">
      <c r="A32" s="8"/>
      <c r="B32" s="29">
        <v>13</v>
      </c>
      <c r="C32" s="1" t="s">
        <v>33</v>
      </c>
      <c r="D32" s="35" t="s">
        <v>12</v>
      </c>
      <c r="E32" s="36">
        <v>10</v>
      </c>
      <c r="F32" s="122">
        <f>SUM(G8:G30)</f>
        <v>0</v>
      </c>
      <c r="G32" s="123">
        <f>ROUND(PRODUCT(E32,F32)/100,2)</f>
        <v>0</v>
      </c>
    </row>
    <row r="33" spans="1:7" ht="16.5" thickBot="1" x14ac:dyDescent="0.3">
      <c r="A33" s="8"/>
      <c r="B33" s="29"/>
      <c r="C33" s="13"/>
      <c r="D33" s="11"/>
      <c r="E33" s="6"/>
      <c r="F33" s="120"/>
      <c r="G33" s="121"/>
    </row>
    <row r="34" spans="1:7" ht="16.5" thickTop="1" x14ac:dyDescent="0.25">
      <c r="A34" s="23"/>
      <c r="B34" s="30"/>
      <c r="C34" s="14" t="s">
        <v>8</v>
      </c>
      <c r="D34" s="19"/>
      <c r="E34" s="9"/>
      <c r="F34" s="124"/>
      <c r="G34" s="125">
        <f>SUM(G8:G33)</f>
        <v>0</v>
      </c>
    </row>
    <row r="35" spans="1:7" ht="16.5" thickBot="1" x14ac:dyDescent="0.3">
      <c r="A35" s="10"/>
      <c r="B35" s="31"/>
      <c r="C35" s="12" t="s">
        <v>9</v>
      </c>
      <c r="D35" s="20" t="s">
        <v>12</v>
      </c>
      <c r="E35" s="18">
        <v>22</v>
      </c>
      <c r="F35" s="126">
        <f>G34</f>
        <v>0</v>
      </c>
      <c r="G35" s="123">
        <f>ROUND(PRODUCT(E35,F35)/100,2)</f>
        <v>0</v>
      </c>
    </row>
    <row r="36" spans="1:7" ht="19.5" thickTop="1" x14ac:dyDescent="0.3">
      <c r="A36" s="23"/>
      <c r="B36" s="32"/>
      <c r="C36" s="14" t="s">
        <v>8</v>
      </c>
      <c r="D36" s="16"/>
      <c r="E36" s="17"/>
      <c r="F36" s="127"/>
      <c r="G36" s="125">
        <f>SUM(G34:G35)</f>
        <v>0</v>
      </c>
    </row>
    <row r="37" spans="1:7" ht="18.75" x14ac:dyDescent="0.3">
      <c r="A37" s="10"/>
      <c r="B37" s="33"/>
      <c r="C37" s="12"/>
      <c r="D37" s="24"/>
      <c r="E37" s="25"/>
      <c r="F37" s="25"/>
      <c r="G37" s="15"/>
    </row>
  </sheetData>
  <pageMargins left="0.98425196850393704" right="0.39370078740157483" top="0.78740157480314965" bottom="0.78740157480314965" header="0.51181102362204722" footer="0.51181102362204722"/>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1"/>
  <dimension ref="A1:H342"/>
  <sheetViews>
    <sheetView tabSelected="1" view="pageBreakPreview" topLeftCell="A230" zoomScale="120" zoomScaleNormal="100" zoomScaleSheetLayoutView="120" workbookViewId="0">
      <selection activeCell="F223" sqref="F223"/>
    </sheetView>
  </sheetViews>
  <sheetFormatPr defaultColWidth="9.140625" defaultRowHeight="15.75" outlineLevelCol="1" x14ac:dyDescent="0.25"/>
  <cols>
    <col min="1" max="1" width="2.140625" style="3" customWidth="1"/>
    <col min="2" max="2" width="4.42578125" style="50" customWidth="1"/>
    <col min="3" max="3" width="36.42578125" style="41" customWidth="1"/>
    <col min="4" max="4" width="5.7109375" style="41" customWidth="1"/>
    <col min="5" max="5" width="6.28515625" style="54" customWidth="1"/>
    <col min="6" max="6" width="14.140625" style="111" customWidth="1" outlineLevel="1"/>
    <col min="7" max="7" width="19.5703125" style="111" customWidth="1" outlineLevel="1"/>
    <col min="8" max="16384" width="9.140625" style="3"/>
  </cols>
  <sheetData>
    <row r="1" spans="1:7" ht="18.75" x14ac:dyDescent="0.3">
      <c r="A1" s="10"/>
      <c r="B1" s="45"/>
      <c r="C1" s="12"/>
      <c r="D1" s="24"/>
      <c r="E1" s="46"/>
      <c r="F1" s="108"/>
      <c r="G1" s="109"/>
    </row>
    <row r="2" spans="1:7" ht="18" customHeight="1" x14ac:dyDescent="0.25">
      <c r="B2" s="47">
        <v>1</v>
      </c>
      <c r="C2" s="48" t="s">
        <v>10</v>
      </c>
      <c r="D2" s="35" t="s">
        <v>3</v>
      </c>
      <c r="E2" s="49" t="s">
        <v>4</v>
      </c>
      <c r="F2" s="110" t="s">
        <v>5</v>
      </c>
      <c r="G2" s="110" t="s">
        <v>6</v>
      </c>
    </row>
    <row r="3" spans="1:7" x14ac:dyDescent="0.25">
      <c r="C3" s="51"/>
      <c r="D3" s="52"/>
      <c r="E3" s="53"/>
    </row>
    <row r="4" spans="1:7" ht="47.25" x14ac:dyDescent="0.25">
      <c r="B4" s="50">
        <v>1</v>
      </c>
      <c r="C4" s="107" t="s">
        <v>137</v>
      </c>
      <c r="D4" s="52" t="s">
        <v>2</v>
      </c>
      <c r="E4" s="53">
        <v>60</v>
      </c>
      <c r="G4" s="111">
        <f>F4*E4</f>
        <v>0</v>
      </c>
    </row>
    <row r="5" spans="1:7" x14ac:dyDescent="0.25">
      <c r="C5" s="55"/>
      <c r="D5" s="52"/>
      <c r="E5" s="53"/>
    </row>
    <row r="6" spans="1:7" ht="47.25" x14ac:dyDescent="0.25">
      <c r="B6" s="50">
        <f>B4+1</f>
        <v>2</v>
      </c>
      <c r="C6" s="107" t="s">
        <v>138</v>
      </c>
      <c r="D6" s="52" t="s">
        <v>2</v>
      </c>
      <c r="E6" s="53">
        <v>60</v>
      </c>
      <c r="G6" s="111">
        <f>E6*F6</f>
        <v>0</v>
      </c>
    </row>
    <row r="7" spans="1:7" x14ac:dyDescent="0.25">
      <c r="C7" s="42"/>
      <c r="D7" s="52"/>
      <c r="E7" s="53"/>
    </row>
    <row r="8" spans="1:7" ht="47.25" x14ac:dyDescent="0.25">
      <c r="B8" s="50">
        <v>3</v>
      </c>
      <c r="C8" s="107" t="s">
        <v>142</v>
      </c>
      <c r="D8" s="52" t="s">
        <v>2</v>
      </c>
      <c r="E8" s="53">
        <v>60</v>
      </c>
      <c r="G8" s="111">
        <f>E8*F8</f>
        <v>0</v>
      </c>
    </row>
    <row r="9" spans="1:7" x14ac:dyDescent="0.25">
      <c r="C9" s="55"/>
      <c r="D9" s="52"/>
      <c r="E9" s="53"/>
    </row>
    <row r="10" spans="1:7" ht="47.25" x14ac:dyDescent="0.25">
      <c r="B10" s="50">
        <v>4</v>
      </c>
      <c r="C10" s="107" t="s">
        <v>65</v>
      </c>
      <c r="D10" s="52" t="s">
        <v>2</v>
      </c>
      <c r="E10" s="53">
        <v>20</v>
      </c>
      <c r="G10" s="111">
        <f>E10*F10</f>
        <v>0</v>
      </c>
    </row>
    <row r="11" spans="1:7" x14ac:dyDescent="0.25">
      <c r="C11" s="42"/>
      <c r="D11" s="52"/>
      <c r="E11" s="53"/>
    </row>
    <row r="12" spans="1:7" ht="47.25" x14ac:dyDescent="0.25">
      <c r="B12" s="50">
        <f t="shared" ref="B12:B44" si="0">B10+1</f>
        <v>5</v>
      </c>
      <c r="C12" s="107" t="s">
        <v>143</v>
      </c>
      <c r="D12" s="52" t="s">
        <v>2</v>
      </c>
      <c r="E12" s="53">
        <v>35</v>
      </c>
      <c r="G12" s="111">
        <f>E12*F12</f>
        <v>0</v>
      </c>
    </row>
    <row r="13" spans="1:7" x14ac:dyDescent="0.25">
      <c r="C13" s="56"/>
      <c r="D13" s="52"/>
      <c r="E13" s="57"/>
    </row>
    <row r="14" spans="1:7" ht="47.25" x14ac:dyDescent="0.25">
      <c r="B14" s="50">
        <v>6</v>
      </c>
      <c r="C14" s="107" t="s">
        <v>145</v>
      </c>
      <c r="D14" s="52" t="s">
        <v>2</v>
      </c>
      <c r="E14" s="53">
        <v>20</v>
      </c>
      <c r="G14" s="111">
        <f>E14*F14</f>
        <v>0</v>
      </c>
    </row>
    <row r="15" spans="1:7" x14ac:dyDescent="0.25">
      <c r="C15" s="56"/>
      <c r="D15" s="52"/>
      <c r="E15" s="57"/>
    </row>
    <row r="16" spans="1:7" ht="50.25" x14ac:dyDescent="0.25">
      <c r="B16" s="50">
        <f t="shared" si="0"/>
        <v>7</v>
      </c>
      <c r="C16" s="107" t="s">
        <v>144</v>
      </c>
      <c r="D16" s="52" t="s">
        <v>2</v>
      </c>
      <c r="E16" s="53">
        <v>20</v>
      </c>
      <c r="G16" s="111">
        <f>E16*F16</f>
        <v>0</v>
      </c>
    </row>
    <row r="17" spans="2:7" x14ac:dyDescent="0.25">
      <c r="C17" s="58"/>
      <c r="D17" s="27"/>
      <c r="E17" s="59"/>
    </row>
    <row r="18" spans="2:7" ht="50.25" x14ac:dyDescent="0.25">
      <c r="B18" s="50">
        <f t="shared" si="0"/>
        <v>8</v>
      </c>
      <c r="C18" s="41" t="s">
        <v>146</v>
      </c>
      <c r="D18" s="60" t="s">
        <v>2</v>
      </c>
      <c r="E18" s="61">
        <v>70</v>
      </c>
      <c r="G18" s="111">
        <f>E18*F18</f>
        <v>0</v>
      </c>
    </row>
    <row r="19" spans="2:7" x14ac:dyDescent="0.25">
      <c r="C19" s="56"/>
      <c r="D19" s="60"/>
      <c r="E19" s="59"/>
    </row>
    <row r="20" spans="2:7" ht="50.25" x14ac:dyDescent="0.25">
      <c r="B20" s="50">
        <f t="shared" si="0"/>
        <v>9</v>
      </c>
      <c r="C20" s="41" t="s">
        <v>147</v>
      </c>
      <c r="D20" s="60" t="s">
        <v>2</v>
      </c>
      <c r="E20" s="61">
        <v>100</v>
      </c>
      <c r="G20" s="111">
        <f>E20*F20</f>
        <v>0</v>
      </c>
    </row>
    <row r="21" spans="2:7" x14ac:dyDescent="0.25">
      <c r="C21" s="56"/>
      <c r="D21" s="60"/>
      <c r="E21" s="59"/>
    </row>
    <row r="22" spans="2:7" ht="50.25" x14ac:dyDescent="0.25">
      <c r="B22" s="50">
        <f t="shared" si="0"/>
        <v>10</v>
      </c>
      <c r="C22" s="41" t="s">
        <v>97</v>
      </c>
      <c r="D22" s="60" t="s">
        <v>2</v>
      </c>
      <c r="E22" s="61">
        <v>80</v>
      </c>
      <c r="G22" s="111">
        <f>E22*F22</f>
        <v>0</v>
      </c>
    </row>
    <row r="23" spans="2:7" x14ac:dyDescent="0.25">
      <c r="C23" s="56"/>
      <c r="D23" s="60"/>
      <c r="E23" s="59"/>
    </row>
    <row r="24" spans="2:7" ht="47.25" x14ac:dyDescent="0.25">
      <c r="B24" s="50">
        <f t="shared" si="0"/>
        <v>11</v>
      </c>
      <c r="C24" s="41" t="s">
        <v>46</v>
      </c>
      <c r="D24" s="60" t="s">
        <v>2</v>
      </c>
      <c r="E24" s="61">
        <v>20</v>
      </c>
      <c r="G24" s="111">
        <f>E24*F24</f>
        <v>0</v>
      </c>
    </row>
    <row r="25" spans="2:7" x14ac:dyDescent="0.25">
      <c r="C25" s="56"/>
      <c r="D25" s="60"/>
      <c r="E25" s="59"/>
    </row>
    <row r="26" spans="2:7" ht="50.25" x14ac:dyDescent="0.25">
      <c r="B26" s="50">
        <f t="shared" si="0"/>
        <v>12</v>
      </c>
      <c r="C26" s="41" t="s">
        <v>148</v>
      </c>
      <c r="D26" s="60" t="s">
        <v>2</v>
      </c>
      <c r="E26" s="61">
        <v>60</v>
      </c>
      <c r="G26" s="111">
        <f>E26*F26</f>
        <v>0</v>
      </c>
    </row>
    <row r="27" spans="2:7" x14ac:dyDescent="0.25">
      <c r="C27" s="56"/>
      <c r="D27" s="60"/>
      <c r="E27" s="59"/>
    </row>
    <row r="28" spans="2:7" ht="50.25" x14ac:dyDescent="0.25">
      <c r="B28" s="50">
        <f t="shared" si="0"/>
        <v>13</v>
      </c>
      <c r="C28" s="41" t="s">
        <v>149</v>
      </c>
      <c r="D28" s="60" t="s">
        <v>2</v>
      </c>
      <c r="E28" s="61">
        <v>60</v>
      </c>
      <c r="G28" s="111">
        <f>E28*F28</f>
        <v>0</v>
      </c>
    </row>
    <row r="29" spans="2:7" x14ac:dyDescent="0.25">
      <c r="D29" s="60"/>
      <c r="E29" s="59"/>
    </row>
    <row r="30" spans="2:7" ht="50.25" x14ac:dyDescent="0.25">
      <c r="B30" s="50">
        <f t="shared" si="0"/>
        <v>14</v>
      </c>
      <c r="C30" s="41" t="s">
        <v>150</v>
      </c>
      <c r="D30" s="60" t="s">
        <v>2</v>
      </c>
      <c r="E30" s="61">
        <v>60</v>
      </c>
      <c r="G30" s="111">
        <f>E30*F30</f>
        <v>0</v>
      </c>
    </row>
    <row r="31" spans="2:7" x14ac:dyDescent="0.25">
      <c r="D31" s="60"/>
      <c r="E31" s="59"/>
    </row>
    <row r="32" spans="2:7" ht="50.25" x14ac:dyDescent="0.25">
      <c r="B32" s="50">
        <f t="shared" si="0"/>
        <v>15</v>
      </c>
      <c r="C32" s="41" t="s">
        <v>151</v>
      </c>
      <c r="D32" s="60" t="s">
        <v>2</v>
      </c>
      <c r="E32" s="61">
        <v>200</v>
      </c>
      <c r="G32" s="111">
        <f>E32*F32</f>
        <v>0</v>
      </c>
    </row>
    <row r="33" spans="2:7" x14ac:dyDescent="0.25">
      <c r="D33" s="60"/>
      <c r="E33" s="59"/>
    </row>
    <row r="34" spans="2:7" ht="50.25" x14ac:dyDescent="0.25">
      <c r="B34" s="50">
        <f t="shared" si="0"/>
        <v>16</v>
      </c>
      <c r="C34" s="41" t="s">
        <v>152</v>
      </c>
      <c r="D34" s="60" t="s">
        <v>2</v>
      </c>
      <c r="E34" s="61">
        <v>20</v>
      </c>
      <c r="G34" s="111">
        <f>E34*F34</f>
        <v>0</v>
      </c>
    </row>
    <row r="35" spans="2:7" x14ac:dyDescent="0.25">
      <c r="D35" s="60"/>
      <c r="E35" s="59"/>
    </row>
    <row r="36" spans="2:7" ht="50.25" x14ac:dyDescent="0.25">
      <c r="B36" s="50">
        <f t="shared" si="0"/>
        <v>17</v>
      </c>
      <c r="C36" s="41" t="s">
        <v>153</v>
      </c>
      <c r="D36" s="60" t="s">
        <v>2</v>
      </c>
      <c r="E36" s="61">
        <v>15</v>
      </c>
      <c r="G36" s="111">
        <f>E36*F36</f>
        <v>0</v>
      </c>
    </row>
    <row r="37" spans="2:7" x14ac:dyDescent="0.25">
      <c r="D37" s="60"/>
      <c r="E37" s="59"/>
    </row>
    <row r="38" spans="2:7" ht="50.25" x14ac:dyDescent="0.25">
      <c r="B38" s="50">
        <f t="shared" si="0"/>
        <v>18</v>
      </c>
      <c r="C38" s="41" t="s">
        <v>154</v>
      </c>
      <c r="D38" s="60" t="s">
        <v>2</v>
      </c>
      <c r="E38" s="61">
        <v>15</v>
      </c>
      <c r="G38" s="111">
        <f>E38*F38</f>
        <v>0</v>
      </c>
    </row>
    <row r="39" spans="2:7" x14ac:dyDescent="0.25">
      <c r="D39" s="60"/>
      <c r="E39" s="59"/>
    </row>
    <row r="40" spans="2:7" ht="50.25" x14ac:dyDescent="0.25">
      <c r="B40" s="50">
        <f t="shared" si="0"/>
        <v>19</v>
      </c>
      <c r="C40" s="41" t="s">
        <v>155</v>
      </c>
      <c r="D40" s="60" t="s">
        <v>2</v>
      </c>
      <c r="E40" s="61">
        <v>40</v>
      </c>
      <c r="G40" s="111">
        <f>E40*F40</f>
        <v>0</v>
      </c>
    </row>
    <row r="41" spans="2:7" x14ac:dyDescent="0.25">
      <c r="D41" s="60"/>
      <c r="E41" s="59"/>
    </row>
    <row r="42" spans="2:7" ht="50.25" x14ac:dyDescent="0.25">
      <c r="B42" s="50">
        <f t="shared" si="0"/>
        <v>20</v>
      </c>
      <c r="C42" s="41" t="s">
        <v>156</v>
      </c>
      <c r="D42" s="60" t="s">
        <v>2</v>
      </c>
      <c r="E42" s="61">
        <v>15</v>
      </c>
      <c r="G42" s="111">
        <f>E42*F42</f>
        <v>0</v>
      </c>
    </row>
    <row r="43" spans="2:7" x14ac:dyDescent="0.25">
      <c r="D43" s="60"/>
      <c r="E43" s="59"/>
    </row>
    <row r="44" spans="2:7" x14ac:dyDescent="0.25">
      <c r="B44" s="50">
        <f t="shared" si="0"/>
        <v>21</v>
      </c>
      <c r="C44" s="41" t="s">
        <v>157</v>
      </c>
      <c r="D44" s="60" t="s">
        <v>2</v>
      </c>
      <c r="E44" s="61">
        <v>30</v>
      </c>
      <c r="G44" s="111">
        <f>E44*F44</f>
        <v>0</v>
      </c>
    </row>
    <row r="45" spans="2:7" x14ac:dyDescent="0.25">
      <c r="C45" s="56"/>
      <c r="D45" s="60"/>
      <c r="E45" s="59"/>
    </row>
    <row r="46" spans="2:7" ht="16.5" thickBot="1" x14ac:dyDescent="0.3">
      <c r="B46" s="62"/>
      <c r="C46" s="63"/>
      <c r="D46" s="63"/>
      <c r="E46" s="64"/>
      <c r="F46" s="112"/>
      <c r="G46" s="112"/>
    </row>
    <row r="47" spans="2:7" x14ac:dyDescent="0.25">
      <c r="B47" s="66"/>
      <c r="C47" s="67" t="s">
        <v>11</v>
      </c>
      <c r="D47" s="68"/>
      <c r="E47" s="69"/>
      <c r="F47" s="113"/>
      <c r="G47" s="114">
        <f>SUM(G4:G45)</f>
        <v>0</v>
      </c>
    </row>
    <row r="48" spans="2:7" x14ac:dyDescent="0.25">
      <c r="B48" s="71"/>
      <c r="C48" s="72"/>
      <c r="D48" s="27"/>
      <c r="E48" s="61"/>
      <c r="F48" s="115"/>
      <c r="G48" s="116"/>
    </row>
    <row r="49" spans="1:7" x14ac:dyDescent="0.25">
      <c r="B49" s="71"/>
      <c r="C49" s="72"/>
      <c r="D49" s="27"/>
      <c r="E49" s="61"/>
      <c r="F49" s="115"/>
      <c r="G49" s="116"/>
    </row>
    <row r="51" spans="1:7" ht="31.5" x14ac:dyDescent="0.25">
      <c r="B51" s="74">
        <v>2</v>
      </c>
      <c r="C51" s="48" t="s">
        <v>54</v>
      </c>
      <c r="D51" s="35" t="s">
        <v>3</v>
      </c>
      <c r="E51" s="49" t="s">
        <v>4</v>
      </c>
      <c r="F51" s="110" t="s">
        <v>5</v>
      </c>
      <c r="G51" s="110" t="s">
        <v>6</v>
      </c>
    </row>
    <row r="53" spans="1:7" ht="31.5" x14ac:dyDescent="0.25">
      <c r="A53" s="8"/>
      <c r="B53" s="75">
        <v>1</v>
      </c>
      <c r="C53" s="27" t="s">
        <v>197</v>
      </c>
      <c r="D53" s="52" t="s">
        <v>2</v>
      </c>
      <c r="E53" s="53">
        <v>20</v>
      </c>
      <c r="G53" s="111">
        <f>E53*F53</f>
        <v>0</v>
      </c>
    </row>
    <row r="54" spans="1:7" x14ac:dyDescent="0.25">
      <c r="A54" s="8"/>
      <c r="B54" s="75"/>
      <c r="C54" s="27"/>
      <c r="D54" s="52"/>
      <c r="E54" s="53"/>
    </row>
    <row r="55" spans="1:7" ht="47.25" x14ac:dyDescent="0.25">
      <c r="A55" s="8"/>
      <c r="B55" s="75">
        <f>B53+1</f>
        <v>2</v>
      </c>
      <c r="C55" s="27" t="s">
        <v>198</v>
      </c>
      <c r="D55" s="52" t="s">
        <v>64</v>
      </c>
      <c r="E55" s="53">
        <v>5</v>
      </c>
      <c r="G55" s="111">
        <f>F55*E55</f>
        <v>0</v>
      </c>
    </row>
    <row r="56" spans="1:7" x14ac:dyDescent="0.25">
      <c r="A56" s="8"/>
      <c r="B56" s="75"/>
      <c r="C56" s="27"/>
      <c r="D56" s="52"/>
      <c r="E56" s="53"/>
    </row>
    <row r="57" spans="1:7" x14ac:dyDescent="0.25">
      <c r="A57" s="8"/>
      <c r="B57" s="75">
        <f>B55+1</f>
        <v>3</v>
      </c>
      <c r="C57" s="41" t="s">
        <v>57</v>
      </c>
      <c r="D57" s="52" t="s">
        <v>2</v>
      </c>
      <c r="E57" s="53">
        <v>30</v>
      </c>
      <c r="G57" s="111">
        <f>F57*E57</f>
        <v>0</v>
      </c>
    </row>
    <row r="58" spans="1:7" x14ac:dyDescent="0.25">
      <c r="A58" s="8"/>
      <c r="B58" s="75"/>
      <c r="C58" s="27"/>
      <c r="D58" s="52"/>
      <c r="E58" s="53"/>
    </row>
    <row r="59" spans="1:7" ht="31.5" x14ac:dyDescent="0.25">
      <c r="A59" s="8"/>
      <c r="B59" s="75">
        <f t="shared" ref="B59:B75" si="1">B57+1</f>
        <v>4</v>
      </c>
      <c r="C59" s="41" t="s">
        <v>58</v>
      </c>
      <c r="D59" s="52" t="s">
        <v>2</v>
      </c>
      <c r="E59" s="53">
        <v>50</v>
      </c>
      <c r="G59" s="111">
        <f>F59*E59</f>
        <v>0</v>
      </c>
    </row>
    <row r="60" spans="1:7" x14ac:dyDescent="0.25">
      <c r="A60" s="8"/>
      <c r="B60" s="75"/>
      <c r="D60" s="52"/>
      <c r="E60" s="53"/>
    </row>
    <row r="61" spans="1:7" x14ac:dyDescent="0.25">
      <c r="A61" s="8"/>
      <c r="B61" s="75">
        <f t="shared" si="1"/>
        <v>5</v>
      </c>
      <c r="C61" s="42" t="s">
        <v>47</v>
      </c>
      <c r="D61" s="52" t="s">
        <v>7</v>
      </c>
      <c r="E61" s="53">
        <v>10</v>
      </c>
      <c r="G61" s="111">
        <f>F61*E61</f>
        <v>0</v>
      </c>
    </row>
    <row r="62" spans="1:7" x14ac:dyDescent="0.25">
      <c r="A62" s="8"/>
      <c r="B62" s="75"/>
      <c r="C62" s="42"/>
      <c r="D62" s="52"/>
      <c r="E62" s="53"/>
    </row>
    <row r="63" spans="1:7" ht="31.5" x14ac:dyDescent="0.25">
      <c r="A63" s="8"/>
      <c r="B63" s="75">
        <f t="shared" si="1"/>
        <v>6</v>
      </c>
      <c r="C63" s="41" t="s">
        <v>50</v>
      </c>
      <c r="D63" s="52" t="s">
        <v>2</v>
      </c>
      <c r="E63" s="53">
        <v>20</v>
      </c>
      <c r="G63" s="111">
        <f t="shared" ref="G63:G75" si="2">F63*E63</f>
        <v>0</v>
      </c>
    </row>
    <row r="64" spans="1:7" x14ac:dyDescent="0.25">
      <c r="A64" s="8"/>
      <c r="B64" s="75"/>
      <c r="D64" s="52"/>
      <c r="E64" s="53"/>
    </row>
    <row r="65" spans="1:7" ht="31.5" x14ac:dyDescent="0.25">
      <c r="A65" s="8"/>
      <c r="B65" s="75">
        <f t="shared" si="1"/>
        <v>7</v>
      </c>
      <c r="C65" s="41" t="s">
        <v>102</v>
      </c>
      <c r="D65" s="52" t="s">
        <v>2</v>
      </c>
      <c r="E65" s="53">
        <v>20</v>
      </c>
      <c r="G65" s="111">
        <f t="shared" si="2"/>
        <v>0</v>
      </c>
    </row>
    <row r="66" spans="1:7" x14ac:dyDescent="0.25">
      <c r="A66" s="8"/>
      <c r="B66" s="75"/>
      <c r="C66" s="40"/>
      <c r="D66" s="52"/>
      <c r="E66" s="53"/>
    </row>
    <row r="67" spans="1:7" ht="31.5" x14ac:dyDescent="0.25">
      <c r="A67" s="8"/>
      <c r="B67" s="75">
        <f t="shared" si="1"/>
        <v>8</v>
      </c>
      <c r="C67" s="41" t="s">
        <v>60</v>
      </c>
      <c r="D67" s="52" t="s">
        <v>56</v>
      </c>
      <c r="E67" s="53">
        <v>1</v>
      </c>
      <c r="G67" s="111">
        <f t="shared" si="2"/>
        <v>0</v>
      </c>
    </row>
    <row r="68" spans="1:7" x14ac:dyDescent="0.25">
      <c r="A68" s="8"/>
      <c r="B68" s="75"/>
      <c r="C68" s="40"/>
      <c r="D68" s="52"/>
      <c r="E68" s="53"/>
    </row>
    <row r="69" spans="1:7" ht="47.25" x14ac:dyDescent="0.25">
      <c r="A69" s="8"/>
      <c r="B69" s="75">
        <f t="shared" si="1"/>
        <v>9</v>
      </c>
      <c r="C69" s="42" t="s">
        <v>61</v>
      </c>
      <c r="D69" s="52" t="s">
        <v>64</v>
      </c>
      <c r="E69" s="53">
        <v>1</v>
      </c>
      <c r="G69" s="111">
        <f t="shared" si="2"/>
        <v>0</v>
      </c>
    </row>
    <row r="70" spans="1:7" x14ac:dyDescent="0.25">
      <c r="A70" s="8"/>
      <c r="B70" s="75"/>
      <c r="C70" s="56"/>
      <c r="D70" s="52"/>
      <c r="E70" s="53"/>
    </row>
    <row r="71" spans="1:7" ht="47.25" x14ac:dyDescent="0.25">
      <c r="A71" s="8"/>
      <c r="B71" s="75">
        <f t="shared" si="1"/>
        <v>10</v>
      </c>
      <c r="C71" s="40" t="s">
        <v>59</v>
      </c>
      <c r="D71" s="52" t="s">
        <v>2</v>
      </c>
      <c r="E71" s="53">
        <v>20</v>
      </c>
      <c r="G71" s="111">
        <f t="shared" si="2"/>
        <v>0</v>
      </c>
    </row>
    <row r="72" spans="1:7" x14ac:dyDescent="0.25">
      <c r="A72" s="8"/>
      <c r="B72" s="75"/>
      <c r="C72" s="42"/>
      <c r="D72" s="52"/>
      <c r="E72" s="53"/>
    </row>
    <row r="73" spans="1:7" ht="63" x14ac:dyDescent="0.25">
      <c r="A73" s="8"/>
      <c r="B73" s="75">
        <f t="shared" si="1"/>
        <v>11</v>
      </c>
      <c r="C73" s="41" t="s">
        <v>62</v>
      </c>
      <c r="D73" s="52" t="s">
        <v>64</v>
      </c>
      <c r="E73" s="53">
        <v>6</v>
      </c>
      <c r="G73" s="111">
        <f t="shared" si="2"/>
        <v>0</v>
      </c>
    </row>
    <row r="74" spans="1:7" x14ac:dyDescent="0.25">
      <c r="A74" s="8"/>
      <c r="B74" s="75"/>
      <c r="C74" s="42"/>
      <c r="D74" s="52"/>
      <c r="E74" s="53"/>
    </row>
    <row r="75" spans="1:7" ht="31.5" x14ac:dyDescent="0.25">
      <c r="A75" s="8"/>
      <c r="B75" s="75">
        <f t="shared" si="1"/>
        <v>12</v>
      </c>
      <c r="C75" s="41" t="s">
        <v>63</v>
      </c>
      <c r="D75" s="52" t="s">
        <v>13</v>
      </c>
      <c r="E75" s="53">
        <v>1</v>
      </c>
      <c r="G75" s="111">
        <f t="shared" si="2"/>
        <v>0</v>
      </c>
    </row>
    <row r="76" spans="1:7" ht="16.5" thickBot="1" x14ac:dyDescent="0.3">
      <c r="B76" s="62"/>
      <c r="C76" s="63"/>
      <c r="D76" s="63"/>
      <c r="E76" s="65"/>
      <c r="F76" s="112"/>
      <c r="G76" s="112"/>
    </row>
    <row r="77" spans="1:7" x14ac:dyDescent="0.25">
      <c r="A77" s="34"/>
      <c r="B77" s="71"/>
      <c r="C77" s="72" t="s">
        <v>55</v>
      </c>
      <c r="D77" s="72"/>
      <c r="E77" s="61"/>
      <c r="F77" s="115"/>
      <c r="G77" s="117">
        <f>SUM(G53:G76)</f>
        <v>0</v>
      </c>
    </row>
    <row r="78" spans="1:7" x14ac:dyDescent="0.25">
      <c r="A78" s="34"/>
      <c r="B78" s="71"/>
      <c r="C78" s="72"/>
      <c r="D78" s="72"/>
      <c r="E78" s="61"/>
      <c r="F78" s="115"/>
      <c r="G78" s="117"/>
    </row>
    <row r="79" spans="1:7" x14ac:dyDescent="0.25">
      <c r="A79" s="34"/>
      <c r="B79" s="71"/>
      <c r="C79" s="72"/>
      <c r="D79" s="72"/>
      <c r="E79" s="61"/>
      <c r="F79" s="115"/>
      <c r="G79" s="117"/>
    </row>
    <row r="81" spans="1:7" ht="31.5" x14ac:dyDescent="0.25">
      <c r="B81" s="74">
        <v>3</v>
      </c>
      <c r="C81" s="48" t="s">
        <v>14</v>
      </c>
      <c r="D81" s="35" t="s">
        <v>3</v>
      </c>
      <c r="E81" s="49" t="s">
        <v>4</v>
      </c>
      <c r="F81" s="110" t="s">
        <v>5</v>
      </c>
      <c r="G81" s="110" t="s">
        <v>6</v>
      </c>
    </row>
    <row r="82" spans="1:7" ht="76.5" x14ac:dyDescent="0.25">
      <c r="C82" s="43" t="s">
        <v>42</v>
      </c>
    </row>
    <row r="83" spans="1:7" x14ac:dyDescent="0.25">
      <c r="C83" s="38"/>
    </row>
    <row r="84" spans="1:7" ht="31.5" x14ac:dyDescent="0.25">
      <c r="A84" s="8"/>
      <c r="B84" s="75">
        <f ca="1">OFFSET(B84,-2,0)+1</f>
        <v>1</v>
      </c>
      <c r="C84" s="107" t="s">
        <v>110</v>
      </c>
      <c r="D84" s="52" t="s">
        <v>7</v>
      </c>
      <c r="E84" s="53">
        <v>4</v>
      </c>
      <c r="G84" s="111">
        <f>E84*F84</f>
        <v>0</v>
      </c>
    </row>
    <row r="86" spans="1:7" ht="31.5" x14ac:dyDescent="0.25">
      <c r="A86" s="8"/>
      <c r="B86" s="75">
        <f ca="1">OFFSET(B86,-2,0)+1</f>
        <v>2</v>
      </c>
      <c r="C86" s="107" t="s">
        <v>199</v>
      </c>
      <c r="D86" s="52" t="s">
        <v>7</v>
      </c>
      <c r="E86" s="53">
        <v>4</v>
      </c>
      <c r="G86" s="111">
        <f>E86*F86</f>
        <v>0</v>
      </c>
    </row>
    <row r="87" spans="1:7" x14ac:dyDescent="0.25">
      <c r="A87" s="8"/>
      <c r="B87" s="75"/>
      <c r="C87" s="27"/>
      <c r="D87" s="52"/>
      <c r="E87" s="53"/>
    </row>
    <row r="88" spans="1:7" ht="47.25" x14ac:dyDescent="0.25">
      <c r="A88" s="8"/>
      <c r="B88" s="75">
        <f ca="1">OFFSET(B88,-2,0)+1</f>
        <v>3</v>
      </c>
      <c r="C88" s="107" t="s">
        <v>200</v>
      </c>
      <c r="D88" s="52" t="s">
        <v>7</v>
      </c>
      <c r="E88" s="53">
        <v>2</v>
      </c>
      <c r="G88" s="111">
        <f>E88*F88</f>
        <v>0</v>
      </c>
    </row>
    <row r="89" spans="1:7" x14ac:dyDescent="0.25">
      <c r="A89" s="8"/>
      <c r="B89" s="75"/>
      <c r="C89" s="27"/>
      <c r="D89" s="52"/>
      <c r="E89" s="53"/>
    </row>
    <row r="90" spans="1:7" ht="63" x14ac:dyDescent="0.25">
      <c r="A90" s="8"/>
      <c r="B90" s="75">
        <f ca="1">OFFSET(B90,-2,0)+1</f>
        <v>4</v>
      </c>
      <c r="C90" s="107" t="s">
        <v>201</v>
      </c>
      <c r="D90" s="52" t="s">
        <v>7</v>
      </c>
      <c r="E90" s="53">
        <v>2</v>
      </c>
      <c r="G90" s="111">
        <f>E90*F90</f>
        <v>0</v>
      </c>
    </row>
    <row r="91" spans="1:7" ht="16.5" thickBot="1" x14ac:dyDescent="0.3">
      <c r="B91" s="62"/>
      <c r="C91" s="63"/>
      <c r="D91" s="63"/>
      <c r="E91" s="65"/>
      <c r="F91" s="112"/>
      <c r="G91" s="112"/>
    </row>
    <row r="92" spans="1:7" x14ac:dyDescent="0.25">
      <c r="A92" s="34"/>
      <c r="B92" s="71"/>
      <c r="C92" s="72" t="s">
        <v>20</v>
      </c>
      <c r="D92" s="72"/>
      <c r="E92" s="61"/>
      <c r="F92" s="115"/>
      <c r="G92" s="117">
        <f>SUM(G84:G90)</f>
        <v>0</v>
      </c>
    </row>
    <row r="93" spans="1:7" x14ac:dyDescent="0.25">
      <c r="A93" s="34"/>
      <c r="B93" s="71"/>
      <c r="C93" s="72"/>
      <c r="D93" s="72"/>
      <c r="E93" s="61"/>
      <c r="F93" s="115"/>
      <c r="G93" s="117"/>
    </row>
    <row r="96" spans="1:7" ht="31.5" x14ac:dyDescent="0.25">
      <c r="B96" s="74">
        <v>4</v>
      </c>
      <c r="C96" s="48" t="s">
        <v>51</v>
      </c>
      <c r="D96" s="35" t="s">
        <v>3</v>
      </c>
      <c r="E96" s="49" t="s">
        <v>4</v>
      </c>
      <c r="F96" s="110"/>
      <c r="G96" s="110" t="s">
        <v>6</v>
      </c>
    </row>
    <row r="98" spans="1:7" ht="31.5" x14ac:dyDescent="0.25">
      <c r="A98" s="8"/>
      <c r="B98" s="75">
        <v>1</v>
      </c>
      <c r="C98" s="42" t="s">
        <v>25</v>
      </c>
      <c r="D98" s="52" t="s">
        <v>7</v>
      </c>
      <c r="E98" s="53">
        <v>15</v>
      </c>
      <c r="G98" s="111">
        <f>E98*F98</f>
        <v>0</v>
      </c>
    </row>
    <row r="99" spans="1:7" x14ac:dyDescent="0.25">
      <c r="A99" s="8"/>
      <c r="B99" s="75"/>
      <c r="C99" s="42"/>
      <c r="D99" s="52"/>
      <c r="E99" s="53"/>
    </row>
    <row r="100" spans="1:7" ht="63" x14ac:dyDescent="0.25">
      <c r="A100" s="8"/>
      <c r="B100" s="75">
        <f>B98+1</f>
        <v>2</v>
      </c>
      <c r="C100" s="42" t="s">
        <v>103</v>
      </c>
      <c r="D100" s="52" t="s">
        <v>2</v>
      </c>
      <c r="E100" s="53">
        <v>20</v>
      </c>
      <c r="G100" s="111">
        <f>E100*F100</f>
        <v>0</v>
      </c>
    </row>
    <row r="101" spans="1:7" x14ac:dyDescent="0.25">
      <c r="A101" s="8"/>
      <c r="B101" s="75"/>
      <c r="C101" s="42"/>
      <c r="D101" s="52"/>
      <c r="E101" s="53"/>
    </row>
    <row r="102" spans="1:7" ht="63" x14ac:dyDescent="0.25">
      <c r="A102" s="8"/>
      <c r="B102" s="75">
        <f t="shared" ref="B102:B154" si="3">B100+1</f>
        <v>3</v>
      </c>
      <c r="C102" s="42" t="s">
        <v>104</v>
      </c>
      <c r="D102" s="52" t="s">
        <v>2</v>
      </c>
      <c r="E102" s="53">
        <v>3</v>
      </c>
      <c r="G102" s="111">
        <f>E102*F102</f>
        <v>0</v>
      </c>
    </row>
    <row r="103" spans="1:7" x14ac:dyDescent="0.25">
      <c r="A103" s="8"/>
      <c r="B103" s="75"/>
      <c r="C103" s="42"/>
      <c r="D103" s="52"/>
      <c r="E103" s="53"/>
    </row>
    <row r="104" spans="1:7" ht="63" x14ac:dyDescent="0.25">
      <c r="A104" s="8"/>
      <c r="B104" s="75">
        <f t="shared" si="3"/>
        <v>4</v>
      </c>
      <c r="C104" s="42" t="s">
        <v>159</v>
      </c>
      <c r="D104" s="52" t="s">
        <v>2</v>
      </c>
      <c r="E104" s="53">
        <v>16</v>
      </c>
      <c r="G104" s="111">
        <f>E104*F104</f>
        <v>0</v>
      </c>
    </row>
    <row r="105" spans="1:7" x14ac:dyDescent="0.25">
      <c r="A105" s="8"/>
      <c r="B105" s="75"/>
      <c r="C105" s="42"/>
      <c r="D105" s="52"/>
      <c r="E105" s="53"/>
    </row>
    <row r="106" spans="1:7" ht="63" x14ac:dyDescent="0.25">
      <c r="A106" s="8"/>
      <c r="B106" s="75">
        <f t="shared" si="3"/>
        <v>5</v>
      </c>
      <c r="C106" s="42" t="s">
        <v>160</v>
      </c>
      <c r="D106" s="60" t="s">
        <v>2</v>
      </c>
      <c r="E106" s="76">
        <v>17</v>
      </c>
      <c r="F106" s="118"/>
      <c r="G106" s="111">
        <f>E106*F106</f>
        <v>0</v>
      </c>
    </row>
    <row r="107" spans="1:7" x14ac:dyDescent="0.25">
      <c r="A107" s="8"/>
      <c r="B107" s="75"/>
      <c r="C107" s="55"/>
      <c r="D107" s="52"/>
      <c r="E107" s="53"/>
    </row>
    <row r="108" spans="1:7" ht="31.5" x14ac:dyDescent="0.25">
      <c r="A108" s="8"/>
      <c r="B108" s="75">
        <f t="shared" si="3"/>
        <v>6</v>
      </c>
      <c r="C108" s="107" t="s">
        <v>106</v>
      </c>
      <c r="D108" s="52" t="s">
        <v>2</v>
      </c>
      <c r="E108" s="53">
        <v>130</v>
      </c>
      <c r="G108" s="111">
        <f t="shared" ref="G108" si="4">E108*F108</f>
        <v>0</v>
      </c>
    </row>
    <row r="109" spans="1:7" x14ac:dyDescent="0.25">
      <c r="A109" s="8"/>
      <c r="B109" s="75"/>
      <c r="C109" s="42"/>
      <c r="D109" s="52"/>
      <c r="E109" s="53"/>
    </row>
    <row r="110" spans="1:7" x14ac:dyDescent="0.25">
      <c r="A110" s="8"/>
      <c r="B110" s="75">
        <f t="shared" si="3"/>
        <v>7</v>
      </c>
      <c r="C110" s="107" t="s">
        <v>47</v>
      </c>
      <c r="D110" s="52" t="s">
        <v>7</v>
      </c>
      <c r="E110" s="53">
        <v>20</v>
      </c>
      <c r="G110" s="111">
        <f>E110*F110</f>
        <v>0</v>
      </c>
    </row>
    <row r="111" spans="1:7" x14ac:dyDescent="0.25">
      <c r="A111" s="8"/>
      <c r="B111" s="75"/>
      <c r="D111" s="52"/>
      <c r="E111" s="53"/>
    </row>
    <row r="112" spans="1:7" x14ac:dyDescent="0.25">
      <c r="B112" s="75">
        <f t="shared" si="3"/>
        <v>8</v>
      </c>
      <c r="C112" s="107" t="s">
        <v>48</v>
      </c>
      <c r="D112" s="52" t="s">
        <v>7</v>
      </c>
      <c r="E112" s="53">
        <v>25</v>
      </c>
      <c r="G112" s="111">
        <f>E112*F112</f>
        <v>0</v>
      </c>
    </row>
    <row r="113" spans="1:7" x14ac:dyDescent="0.25">
      <c r="B113" s="75"/>
      <c r="D113" s="52"/>
      <c r="E113" s="53"/>
    </row>
    <row r="114" spans="1:7" ht="47.25" x14ac:dyDescent="0.25">
      <c r="A114" s="8"/>
      <c r="B114" s="75">
        <f t="shared" si="3"/>
        <v>9</v>
      </c>
      <c r="C114" s="107" t="s">
        <v>107</v>
      </c>
      <c r="D114" s="52" t="s">
        <v>2</v>
      </c>
      <c r="E114" s="53">
        <v>40</v>
      </c>
      <c r="G114" s="111">
        <f>E114*F114</f>
        <v>0</v>
      </c>
    </row>
    <row r="115" spans="1:7" x14ac:dyDescent="0.25">
      <c r="B115" s="75"/>
      <c r="D115" s="52"/>
      <c r="E115" s="53"/>
    </row>
    <row r="116" spans="1:7" ht="47.25" x14ac:dyDescent="0.25">
      <c r="A116" s="8"/>
      <c r="B116" s="75">
        <f t="shared" si="3"/>
        <v>10</v>
      </c>
      <c r="C116" s="107" t="s">
        <v>105</v>
      </c>
      <c r="D116" s="52" t="s">
        <v>7</v>
      </c>
      <c r="E116" s="53">
        <v>3</v>
      </c>
      <c r="G116" s="111">
        <f>E116*F116</f>
        <v>0</v>
      </c>
    </row>
    <row r="117" spans="1:7" x14ac:dyDescent="0.25">
      <c r="A117" s="8"/>
      <c r="B117" s="75"/>
      <c r="C117" s="42"/>
      <c r="D117" s="52"/>
      <c r="E117" s="53"/>
    </row>
    <row r="118" spans="1:7" ht="47.25" x14ac:dyDescent="0.25">
      <c r="A118" s="8"/>
      <c r="B118" s="75">
        <f t="shared" si="3"/>
        <v>11</v>
      </c>
      <c r="C118" s="107" t="s">
        <v>101</v>
      </c>
      <c r="D118" s="52" t="s">
        <v>7</v>
      </c>
      <c r="E118" s="53">
        <v>9</v>
      </c>
      <c r="G118" s="111">
        <f>E118*F118</f>
        <v>0</v>
      </c>
    </row>
    <row r="119" spans="1:7" x14ac:dyDescent="0.25">
      <c r="A119" s="8"/>
      <c r="B119" s="75"/>
      <c r="C119" s="42"/>
      <c r="D119" s="52"/>
      <c r="E119" s="53"/>
    </row>
    <row r="120" spans="1:7" ht="47.25" x14ac:dyDescent="0.25">
      <c r="A120" s="8"/>
      <c r="B120" s="75">
        <f t="shared" si="3"/>
        <v>12</v>
      </c>
      <c r="C120" s="107" t="s">
        <v>108</v>
      </c>
      <c r="D120" s="52" t="s">
        <v>7</v>
      </c>
      <c r="E120" s="53">
        <v>3</v>
      </c>
      <c r="G120" s="111">
        <f>E120*F120</f>
        <v>0</v>
      </c>
    </row>
    <row r="121" spans="1:7" x14ac:dyDescent="0.25">
      <c r="A121" s="8"/>
      <c r="B121" s="75"/>
      <c r="C121" s="42"/>
      <c r="D121" s="52"/>
      <c r="E121" s="53"/>
    </row>
    <row r="122" spans="1:7" ht="31.5" x14ac:dyDescent="0.25">
      <c r="A122" s="8"/>
      <c r="B122" s="75">
        <f t="shared" si="3"/>
        <v>13</v>
      </c>
      <c r="C122" s="107" t="s">
        <v>109</v>
      </c>
      <c r="D122" s="52" t="s">
        <v>7</v>
      </c>
      <c r="E122" s="53">
        <v>1</v>
      </c>
      <c r="G122" s="111">
        <f>E122*F122</f>
        <v>0</v>
      </c>
    </row>
    <row r="123" spans="1:7" x14ac:dyDescent="0.25">
      <c r="A123" s="8"/>
      <c r="B123" s="75"/>
      <c r="C123" s="42"/>
      <c r="D123" s="52"/>
      <c r="E123" s="53"/>
    </row>
    <row r="124" spans="1:7" ht="47.25" x14ac:dyDescent="0.25">
      <c r="A124" s="8"/>
      <c r="B124" s="75">
        <f t="shared" si="3"/>
        <v>14</v>
      </c>
      <c r="C124" s="107" t="s">
        <v>111</v>
      </c>
      <c r="D124" s="52" t="s">
        <v>7</v>
      </c>
      <c r="E124" s="53">
        <v>2</v>
      </c>
      <c r="G124" s="111">
        <f>E124*F124</f>
        <v>0</v>
      </c>
    </row>
    <row r="125" spans="1:7" x14ac:dyDescent="0.25">
      <c r="A125" s="8"/>
      <c r="B125" s="75"/>
      <c r="C125" s="42"/>
      <c r="D125" s="52"/>
      <c r="E125" s="53"/>
    </row>
    <row r="126" spans="1:7" ht="31.5" x14ac:dyDescent="0.25">
      <c r="A126" s="8"/>
      <c r="B126" s="75">
        <f t="shared" si="3"/>
        <v>15</v>
      </c>
      <c r="C126" s="107" t="s">
        <v>45</v>
      </c>
      <c r="D126" s="52" t="s">
        <v>7</v>
      </c>
      <c r="E126" s="53">
        <v>3</v>
      </c>
      <c r="G126" s="111">
        <f>E126*F126</f>
        <v>0</v>
      </c>
    </row>
    <row r="127" spans="1:7" x14ac:dyDescent="0.25">
      <c r="A127" s="8"/>
      <c r="B127" s="75"/>
      <c r="C127" s="42"/>
      <c r="D127" s="52"/>
      <c r="E127" s="53"/>
    </row>
    <row r="128" spans="1:7" ht="31.5" x14ac:dyDescent="0.25">
      <c r="A128" s="8"/>
      <c r="B128" s="75">
        <f t="shared" si="3"/>
        <v>16</v>
      </c>
      <c r="C128" s="107" t="s">
        <v>161</v>
      </c>
      <c r="D128" s="52" t="s">
        <v>7</v>
      </c>
      <c r="E128" s="53">
        <v>1</v>
      </c>
      <c r="G128" s="111">
        <f>E128*F128</f>
        <v>0</v>
      </c>
    </row>
    <row r="129" spans="1:7" x14ac:dyDescent="0.25">
      <c r="A129" s="8"/>
      <c r="B129" s="75"/>
      <c r="C129" s="55"/>
      <c r="D129" s="52"/>
      <c r="E129" s="53"/>
    </row>
    <row r="130" spans="1:7" ht="63" x14ac:dyDescent="0.25">
      <c r="A130" s="8"/>
      <c r="B130" s="75">
        <f t="shared" si="3"/>
        <v>17</v>
      </c>
      <c r="C130" s="107" t="s">
        <v>49</v>
      </c>
      <c r="D130" s="52" t="s">
        <v>2</v>
      </c>
      <c r="E130" s="53">
        <v>10</v>
      </c>
      <c r="G130" s="111">
        <f>E130*F130</f>
        <v>0</v>
      </c>
    </row>
    <row r="131" spans="1:7" x14ac:dyDescent="0.25">
      <c r="B131" s="75"/>
      <c r="D131" s="52"/>
    </row>
    <row r="132" spans="1:7" ht="63" x14ac:dyDescent="0.25">
      <c r="B132" s="75">
        <f t="shared" si="3"/>
        <v>18</v>
      </c>
      <c r="C132" s="107" t="s">
        <v>39</v>
      </c>
      <c r="D132" s="52" t="s">
        <v>7</v>
      </c>
      <c r="E132" s="53">
        <v>5</v>
      </c>
      <c r="G132" s="111">
        <f>E132*F132</f>
        <v>0</v>
      </c>
    </row>
    <row r="133" spans="1:7" x14ac:dyDescent="0.25">
      <c r="B133" s="75"/>
      <c r="D133" s="52"/>
    </row>
    <row r="134" spans="1:7" ht="63" x14ac:dyDescent="0.25">
      <c r="B134" s="75">
        <f t="shared" si="3"/>
        <v>19</v>
      </c>
      <c r="C134" s="107" t="s">
        <v>40</v>
      </c>
      <c r="D134" s="52" t="s">
        <v>7</v>
      </c>
      <c r="E134" s="53">
        <v>10</v>
      </c>
      <c r="G134" s="111">
        <f>E134*F134</f>
        <v>0</v>
      </c>
    </row>
    <row r="135" spans="1:7" x14ac:dyDescent="0.25">
      <c r="B135" s="75"/>
      <c r="D135" s="52"/>
      <c r="E135" s="53"/>
    </row>
    <row r="136" spans="1:7" ht="31.5" x14ac:dyDescent="0.25">
      <c r="B136" s="75">
        <f t="shared" si="3"/>
        <v>20</v>
      </c>
      <c r="C136" s="27" t="s">
        <v>112</v>
      </c>
      <c r="D136" s="52" t="s">
        <v>24</v>
      </c>
      <c r="E136" s="53">
        <v>5</v>
      </c>
      <c r="G136" s="111">
        <f>F136*E136</f>
        <v>0</v>
      </c>
    </row>
    <row r="137" spans="1:7" x14ac:dyDescent="0.25">
      <c r="B137" s="75"/>
      <c r="C137" s="77"/>
      <c r="D137" s="52"/>
      <c r="E137" s="53"/>
    </row>
    <row r="138" spans="1:7" ht="31.5" x14ac:dyDescent="0.25">
      <c r="B138" s="75">
        <f t="shared" si="3"/>
        <v>21</v>
      </c>
      <c r="C138" s="107" t="s">
        <v>35</v>
      </c>
      <c r="D138" s="52" t="s">
        <v>24</v>
      </c>
      <c r="E138" s="53">
        <v>12</v>
      </c>
      <c r="G138" s="111">
        <f>F138*E138</f>
        <v>0</v>
      </c>
    </row>
    <row r="139" spans="1:7" x14ac:dyDescent="0.25">
      <c r="B139" s="75"/>
      <c r="C139" s="77"/>
      <c r="D139" s="52"/>
      <c r="E139" s="53"/>
    </row>
    <row r="140" spans="1:7" ht="63" x14ac:dyDescent="0.25">
      <c r="B140" s="75">
        <f t="shared" si="3"/>
        <v>22</v>
      </c>
      <c r="C140" s="78" t="s">
        <v>98</v>
      </c>
      <c r="D140" s="79" t="s">
        <v>38</v>
      </c>
      <c r="E140" s="53">
        <v>100</v>
      </c>
      <c r="G140" s="111">
        <f t="shared" ref="G140:G144" si="5">F140*E140</f>
        <v>0</v>
      </c>
    </row>
    <row r="141" spans="1:7" x14ac:dyDescent="0.25">
      <c r="B141" s="75"/>
      <c r="C141" s="78"/>
      <c r="D141" s="79"/>
      <c r="E141" s="53"/>
    </row>
    <row r="142" spans="1:7" ht="47.25" x14ac:dyDescent="0.25">
      <c r="B142" s="75">
        <f t="shared" si="3"/>
        <v>23</v>
      </c>
      <c r="C142" s="78" t="s">
        <v>100</v>
      </c>
      <c r="D142" s="79" t="s">
        <v>2</v>
      </c>
      <c r="E142" s="53">
        <v>5</v>
      </c>
      <c r="G142" s="111">
        <f t="shared" si="5"/>
        <v>0</v>
      </c>
    </row>
    <row r="143" spans="1:7" x14ac:dyDescent="0.25">
      <c r="B143" s="75"/>
      <c r="C143" s="78"/>
      <c r="D143" s="79"/>
      <c r="E143" s="53"/>
    </row>
    <row r="144" spans="1:7" ht="47.25" x14ac:dyDescent="0.25">
      <c r="B144" s="75">
        <f t="shared" si="3"/>
        <v>24</v>
      </c>
      <c r="C144" s="78" t="s">
        <v>99</v>
      </c>
      <c r="D144" s="79" t="s">
        <v>13</v>
      </c>
      <c r="E144" s="53">
        <v>1</v>
      </c>
      <c r="G144" s="111">
        <f t="shared" si="5"/>
        <v>0</v>
      </c>
    </row>
    <row r="145" spans="1:7" x14ac:dyDescent="0.25">
      <c r="B145" s="75"/>
      <c r="C145" s="78"/>
      <c r="D145" s="79"/>
      <c r="E145" s="53"/>
    </row>
    <row r="146" spans="1:7" ht="31.5" x14ac:dyDescent="0.25">
      <c r="B146" s="75">
        <f t="shared" si="3"/>
        <v>25</v>
      </c>
      <c r="C146" s="107" t="s">
        <v>115</v>
      </c>
      <c r="D146" s="79" t="s">
        <v>38</v>
      </c>
      <c r="E146" s="53">
        <v>20</v>
      </c>
      <c r="G146" s="111">
        <f t="shared" ref="G146:G150" si="6">F146*E146</f>
        <v>0</v>
      </c>
    </row>
    <row r="147" spans="1:7" x14ac:dyDescent="0.25">
      <c r="B147" s="75"/>
      <c r="C147" s="78"/>
      <c r="D147" s="79"/>
      <c r="E147" s="53"/>
    </row>
    <row r="148" spans="1:7" ht="31.5" x14ac:dyDescent="0.25">
      <c r="B148" s="75">
        <f t="shared" si="3"/>
        <v>26</v>
      </c>
      <c r="C148" s="41" t="s">
        <v>162</v>
      </c>
      <c r="D148" s="52" t="s">
        <v>7</v>
      </c>
      <c r="E148" s="53">
        <v>2</v>
      </c>
      <c r="G148" s="111">
        <f t="shared" si="6"/>
        <v>0</v>
      </c>
    </row>
    <row r="149" spans="1:7" x14ac:dyDescent="0.25">
      <c r="B149" s="75"/>
      <c r="D149" s="52"/>
      <c r="E149" s="53"/>
    </row>
    <row r="150" spans="1:7" ht="31.5" x14ac:dyDescent="0.25">
      <c r="B150" s="75">
        <f t="shared" si="3"/>
        <v>27</v>
      </c>
      <c r="C150" s="41" t="s">
        <v>163</v>
      </c>
      <c r="D150" s="52" t="s">
        <v>7</v>
      </c>
      <c r="E150" s="53">
        <v>1</v>
      </c>
      <c r="G150" s="111">
        <f t="shared" si="6"/>
        <v>0</v>
      </c>
    </row>
    <row r="151" spans="1:7" x14ac:dyDescent="0.25">
      <c r="B151" s="75"/>
      <c r="C151" s="78"/>
      <c r="D151" s="79"/>
      <c r="E151" s="53"/>
    </row>
    <row r="152" spans="1:7" ht="31.5" x14ac:dyDescent="0.25">
      <c r="B152" s="75">
        <v>34</v>
      </c>
      <c r="C152" s="41" t="s">
        <v>53</v>
      </c>
      <c r="D152" s="52" t="s">
        <v>24</v>
      </c>
      <c r="E152" s="53">
        <v>6</v>
      </c>
      <c r="G152" s="111">
        <f>F152*E152</f>
        <v>0</v>
      </c>
    </row>
    <row r="153" spans="1:7" x14ac:dyDescent="0.25">
      <c r="B153" s="75"/>
      <c r="C153" s="81"/>
      <c r="D153" s="52"/>
      <c r="E153" s="53"/>
    </row>
    <row r="154" spans="1:7" x14ac:dyDescent="0.25">
      <c r="B154" s="75">
        <f t="shared" si="3"/>
        <v>35</v>
      </c>
      <c r="C154" s="77" t="s">
        <v>41</v>
      </c>
      <c r="D154" s="52" t="s">
        <v>7</v>
      </c>
      <c r="E154" s="53">
        <v>35</v>
      </c>
      <c r="G154" s="111">
        <f>F154*E154</f>
        <v>0</v>
      </c>
    </row>
    <row r="155" spans="1:7" x14ac:dyDescent="0.25">
      <c r="B155" s="75"/>
      <c r="C155" s="81"/>
      <c r="D155" s="52"/>
      <c r="E155" s="53"/>
    </row>
    <row r="156" spans="1:7" ht="31.5" x14ac:dyDescent="0.25">
      <c r="A156" s="8"/>
      <c r="B156" s="75">
        <f t="shared" ref="B156" si="7">B154+1</f>
        <v>36</v>
      </c>
      <c r="C156" s="40" t="s">
        <v>27</v>
      </c>
      <c r="D156" s="52" t="s">
        <v>12</v>
      </c>
      <c r="E156" s="53">
        <v>10</v>
      </c>
      <c r="G156" s="111">
        <f>F156*E156/100</f>
        <v>0</v>
      </c>
    </row>
    <row r="157" spans="1:7" ht="15.75" customHeight="1" thickBot="1" x14ac:dyDescent="0.3">
      <c r="B157" s="62"/>
      <c r="C157" s="63"/>
      <c r="D157" s="63"/>
      <c r="E157" s="65"/>
      <c r="F157" s="112"/>
      <c r="G157" s="112"/>
    </row>
    <row r="158" spans="1:7" ht="31.5" x14ac:dyDescent="0.25">
      <c r="A158" s="34"/>
      <c r="B158" s="71"/>
      <c r="C158" s="72" t="s">
        <v>52</v>
      </c>
      <c r="D158" s="72"/>
      <c r="E158" s="61"/>
      <c r="F158" s="115"/>
      <c r="G158" s="117">
        <f>SUM(G98:G157)</f>
        <v>0</v>
      </c>
    </row>
    <row r="159" spans="1:7" x14ac:dyDescent="0.25">
      <c r="A159" s="34"/>
      <c r="B159" s="71"/>
      <c r="C159" s="72"/>
      <c r="D159" s="72"/>
      <c r="E159" s="61"/>
      <c r="F159" s="115"/>
      <c r="G159" s="117"/>
    </row>
    <row r="160" spans="1:7" x14ac:dyDescent="0.25">
      <c r="A160" s="34"/>
      <c r="B160" s="71"/>
      <c r="C160" s="72"/>
      <c r="D160" s="72"/>
      <c r="E160" s="61"/>
      <c r="F160" s="115"/>
      <c r="G160" s="117"/>
    </row>
    <row r="161" spans="1:7" x14ac:dyDescent="0.25">
      <c r="A161" s="34"/>
      <c r="B161" s="71"/>
      <c r="C161" s="72"/>
      <c r="D161" s="72"/>
      <c r="E161" s="61"/>
      <c r="F161" s="115"/>
      <c r="G161" s="117"/>
    </row>
    <row r="162" spans="1:7" ht="18" customHeight="1" x14ac:dyDescent="0.25">
      <c r="B162" s="47">
        <v>5</v>
      </c>
      <c r="C162" s="48" t="s">
        <v>67</v>
      </c>
      <c r="D162" s="35" t="s">
        <v>3</v>
      </c>
      <c r="E162" s="49" t="s">
        <v>4</v>
      </c>
      <c r="F162" s="110" t="s">
        <v>5</v>
      </c>
      <c r="G162" s="110" t="s">
        <v>6</v>
      </c>
    </row>
    <row r="163" spans="1:7" x14ac:dyDescent="0.25">
      <c r="C163" s="51"/>
      <c r="D163" s="52"/>
      <c r="E163" s="53"/>
    </row>
    <row r="164" spans="1:7" ht="78.75" x14ac:dyDescent="0.25">
      <c r="B164" s="50">
        <v>1</v>
      </c>
      <c r="C164" s="107" t="s">
        <v>69</v>
      </c>
      <c r="D164" s="52" t="s">
        <v>7</v>
      </c>
      <c r="E164" s="53">
        <v>10</v>
      </c>
      <c r="G164" s="111">
        <f>F164*E164</f>
        <v>0</v>
      </c>
    </row>
    <row r="165" spans="1:7" x14ac:dyDescent="0.25">
      <c r="C165" s="55"/>
      <c r="D165" s="52"/>
      <c r="E165" s="53"/>
    </row>
    <row r="166" spans="1:7" x14ac:dyDescent="0.25">
      <c r="B166" s="50">
        <v>3</v>
      </c>
      <c r="C166" s="107" t="s">
        <v>70</v>
      </c>
      <c r="D166" s="52" t="s">
        <v>7</v>
      </c>
      <c r="E166" s="53">
        <v>5</v>
      </c>
      <c r="G166" s="111">
        <f>E166*F166</f>
        <v>0</v>
      </c>
    </row>
    <row r="167" spans="1:7" x14ac:dyDescent="0.25">
      <c r="C167" s="56"/>
      <c r="D167" s="52"/>
      <c r="E167" s="53"/>
    </row>
    <row r="168" spans="1:7" x14ac:dyDescent="0.25">
      <c r="B168" s="50">
        <f t="shared" ref="B168:B176" si="8">B166+1</f>
        <v>4</v>
      </c>
      <c r="C168" s="107" t="s">
        <v>71</v>
      </c>
      <c r="D168" s="52" t="s">
        <v>7</v>
      </c>
      <c r="E168" s="53">
        <v>5</v>
      </c>
      <c r="G168" s="111">
        <f>E168*F168</f>
        <v>0</v>
      </c>
    </row>
    <row r="169" spans="1:7" x14ac:dyDescent="0.25">
      <c r="C169" s="58"/>
      <c r="D169" s="27"/>
      <c r="E169" s="61"/>
    </row>
    <row r="170" spans="1:7" ht="31.5" x14ac:dyDescent="0.25">
      <c r="B170" s="50">
        <f t="shared" si="8"/>
        <v>5</v>
      </c>
      <c r="C170" s="107" t="s">
        <v>113</v>
      </c>
      <c r="D170" s="60" t="s">
        <v>2</v>
      </c>
      <c r="E170" s="61">
        <v>40</v>
      </c>
      <c r="G170" s="111">
        <f>E170*F170</f>
        <v>0</v>
      </c>
    </row>
    <row r="171" spans="1:7" x14ac:dyDescent="0.25">
      <c r="C171" s="56"/>
      <c r="D171" s="60"/>
      <c r="E171" s="61"/>
    </row>
    <row r="172" spans="1:7" x14ac:dyDescent="0.25">
      <c r="B172" s="50">
        <f t="shared" si="8"/>
        <v>6</v>
      </c>
      <c r="C172" s="107" t="s">
        <v>72</v>
      </c>
      <c r="D172" s="60" t="s">
        <v>7</v>
      </c>
      <c r="E172" s="61">
        <v>20</v>
      </c>
      <c r="G172" s="111">
        <f>E172*F172</f>
        <v>0</v>
      </c>
    </row>
    <row r="173" spans="1:7" x14ac:dyDescent="0.25">
      <c r="C173" s="56"/>
      <c r="D173" s="60"/>
      <c r="E173" s="61"/>
    </row>
    <row r="174" spans="1:7" ht="31.5" x14ac:dyDescent="0.25">
      <c r="B174" s="50">
        <f t="shared" si="8"/>
        <v>7</v>
      </c>
      <c r="C174" s="107" t="s">
        <v>73</v>
      </c>
      <c r="D174" s="60" t="s">
        <v>7</v>
      </c>
      <c r="E174" s="61">
        <v>5</v>
      </c>
      <c r="G174" s="111">
        <f>E174*F174</f>
        <v>0</v>
      </c>
    </row>
    <row r="175" spans="1:7" x14ac:dyDescent="0.25">
      <c r="C175" s="56"/>
      <c r="D175" s="60"/>
      <c r="E175" s="61"/>
    </row>
    <row r="176" spans="1:7" ht="31.5" x14ac:dyDescent="0.25">
      <c r="B176" s="50">
        <f t="shared" si="8"/>
        <v>8</v>
      </c>
      <c r="C176" s="107" t="s">
        <v>74</v>
      </c>
      <c r="D176" s="60" t="s">
        <v>7</v>
      </c>
      <c r="E176" s="61">
        <v>32</v>
      </c>
      <c r="G176" s="111">
        <f>E176*F176</f>
        <v>0</v>
      </c>
    </row>
    <row r="177" spans="1:8" ht="16.5" thickBot="1" x14ac:dyDescent="0.3">
      <c r="B177" s="62"/>
      <c r="C177" s="63"/>
      <c r="D177" s="63"/>
      <c r="E177" s="64"/>
      <c r="F177" s="112"/>
      <c r="G177" s="112"/>
    </row>
    <row r="178" spans="1:8" x14ac:dyDescent="0.25">
      <c r="B178" s="66"/>
      <c r="C178" s="67" t="s">
        <v>68</v>
      </c>
      <c r="D178" s="68"/>
      <c r="E178" s="69"/>
      <c r="F178" s="113"/>
      <c r="G178" s="114">
        <f>SUM(G164:G176)</f>
        <v>0</v>
      </c>
    </row>
    <row r="179" spans="1:8" x14ac:dyDescent="0.25">
      <c r="A179" s="34"/>
      <c r="B179" s="71"/>
      <c r="C179" s="72"/>
      <c r="D179" s="72"/>
      <c r="E179" s="61"/>
      <c r="F179" s="115"/>
      <c r="G179" s="117"/>
    </row>
    <row r="182" spans="1:8" x14ac:dyDescent="0.25">
      <c r="B182" s="47">
        <v>6</v>
      </c>
      <c r="C182" s="48" t="s">
        <v>34</v>
      </c>
      <c r="D182" s="80"/>
      <c r="E182" s="80"/>
    </row>
    <row r="183" spans="1:8" x14ac:dyDescent="0.25">
      <c r="B183" s="47"/>
      <c r="C183" s="82"/>
      <c r="D183" s="80"/>
      <c r="E183" s="80"/>
    </row>
    <row r="184" spans="1:8" ht="63" x14ac:dyDescent="0.25">
      <c r="B184" s="50">
        <v>1</v>
      </c>
      <c r="C184" s="107" t="s">
        <v>164</v>
      </c>
      <c r="D184" s="52" t="s">
        <v>24</v>
      </c>
      <c r="E184" s="53">
        <v>32</v>
      </c>
      <c r="G184" s="111">
        <f>F184*E184</f>
        <v>0</v>
      </c>
    </row>
    <row r="185" spans="1:8" x14ac:dyDescent="0.25">
      <c r="D185" s="52"/>
      <c r="E185" s="53"/>
    </row>
    <row r="186" spans="1:8" ht="31.5" x14ac:dyDescent="0.25">
      <c r="B186" s="83" t="s">
        <v>192</v>
      </c>
      <c r="C186" s="48" t="s">
        <v>76</v>
      </c>
      <c r="D186" s="35" t="s">
        <v>3</v>
      </c>
      <c r="E186" s="49" t="s">
        <v>4</v>
      </c>
      <c r="F186" s="110" t="s">
        <v>5</v>
      </c>
      <c r="G186" s="110" t="s">
        <v>6</v>
      </c>
    </row>
    <row r="187" spans="1:8" ht="31.5" x14ac:dyDescent="0.25">
      <c r="B187" s="50">
        <v>1</v>
      </c>
      <c r="C187" s="41" t="s">
        <v>87</v>
      </c>
      <c r="D187" s="52"/>
      <c r="E187" s="53"/>
    </row>
    <row r="188" spans="1:8" ht="47.25" x14ac:dyDescent="0.25">
      <c r="C188" s="84" t="s">
        <v>165</v>
      </c>
      <c r="D188" s="52" t="s">
        <v>7</v>
      </c>
      <c r="E188" s="53">
        <v>1</v>
      </c>
      <c r="H188" s="44"/>
    </row>
    <row r="189" spans="1:8" ht="31.5" x14ac:dyDescent="0.25">
      <c r="C189" s="84" t="s">
        <v>116</v>
      </c>
      <c r="D189" s="52" t="s">
        <v>7</v>
      </c>
      <c r="E189" s="53">
        <v>1</v>
      </c>
      <c r="H189" s="44"/>
    </row>
    <row r="190" spans="1:8" x14ac:dyDescent="0.25">
      <c r="C190" s="84" t="s">
        <v>88</v>
      </c>
      <c r="D190" s="52" t="s">
        <v>7</v>
      </c>
      <c r="E190" s="53">
        <v>3</v>
      </c>
      <c r="H190" s="44"/>
    </row>
    <row r="191" spans="1:8" ht="31.5" x14ac:dyDescent="0.25">
      <c r="C191" s="84" t="s">
        <v>117</v>
      </c>
      <c r="D191" s="52" t="s">
        <v>7</v>
      </c>
      <c r="E191" s="53">
        <v>1</v>
      </c>
      <c r="H191" s="44"/>
    </row>
    <row r="192" spans="1:8" x14ac:dyDescent="0.25">
      <c r="C192" s="84" t="s">
        <v>89</v>
      </c>
      <c r="D192" s="52" t="s">
        <v>7</v>
      </c>
      <c r="E192" s="53">
        <v>3</v>
      </c>
      <c r="H192" s="44"/>
    </row>
    <row r="193" spans="3:8" ht="31.5" x14ac:dyDescent="0.25">
      <c r="C193" s="84" t="s">
        <v>92</v>
      </c>
      <c r="D193" s="52" t="s">
        <v>7</v>
      </c>
      <c r="E193" s="53">
        <v>3</v>
      </c>
      <c r="H193" s="44"/>
    </row>
    <row r="194" spans="3:8" ht="31.5" x14ac:dyDescent="0.25">
      <c r="C194" s="84" t="s">
        <v>90</v>
      </c>
      <c r="D194" s="52" t="s">
        <v>7</v>
      </c>
      <c r="E194" s="53">
        <v>1</v>
      </c>
      <c r="H194" s="44"/>
    </row>
    <row r="195" spans="3:8" ht="31.5" x14ac:dyDescent="0.25">
      <c r="C195" s="84" t="s">
        <v>91</v>
      </c>
      <c r="D195" s="52" t="s">
        <v>7</v>
      </c>
      <c r="E195" s="53">
        <v>1</v>
      </c>
      <c r="H195" s="44"/>
    </row>
    <row r="196" spans="3:8" ht="31.5" x14ac:dyDescent="0.25">
      <c r="C196" s="84" t="s">
        <v>93</v>
      </c>
      <c r="D196" s="52" t="s">
        <v>7</v>
      </c>
      <c r="E196" s="53">
        <v>1</v>
      </c>
      <c r="H196" s="44"/>
    </row>
    <row r="197" spans="3:8" ht="31.5" x14ac:dyDescent="0.25">
      <c r="C197" s="84" t="s">
        <v>118</v>
      </c>
      <c r="D197" s="52" t="s">
        <v>7</v>
      </c>
      <c r="E197" s="53">
        <v>8</v>
      </c>
      <c r="H197" s="44"/>
    </row>
    <row r="198" spans="3:8" ht="31.5" x14ac:dyDescent="0.25">
      <c r="C198" s="84" t="s">
        <v>119</v>
      </c>
      <c r="D198" s="52" t="s">
        <v>7</v>
      </c>
      <c r="E198" s="53">
        <v>2</v>
      </c>
      <c r="H198" s="44"/>
    </row>
    <row r="199" spans="3:8" ht="63" x14ac:dyDescent="0.25">
      <c r="C199" s="84" t="s">
        <v>120</v>
      </c>
      <c r="D199" s="52" t="s">
        <v>7</v>
      </c>
      <c r="E199" s="53">
        <v>1</v>
      </c>
      <c r="H199" s="44"/>
    </row>
    <row r="200" spans="3:8" ht="63" x14ac:dyDescent="0.25">
      <c r="C200" s="84" t="s">
        <v>166</v>
      </c>
      <c r="D200" s="52" t="s">
        <v>7</v>
      </c>
      <c r="E200" s="53">
        <v>1</v>
      </c>
      <c r="H200" s="44"/>
    </row>
    <row r="201" spans="3:8" x14ac:dyDescent="0.25">
      <c r="C201" s="84" t="s">
        <v>121</v>
      </c>
      <c r="D201" s="52" t="s">
        <v>7</v>
      </c>
      <c r="E201" s="53">
        <v>12</v>
      </c>
      <c r="H201" s="44"/>
    </row>
    <row r="202" spans="3:8" x14ac:dyDescent="0.25">
      <c r="C202" s="84" t="s">
        <v>122</v>
      </c>
      <c r="D202" s="52" t="s">
        <v>7</v>
      </c>
      <c r="E202" s="53">
        <v>22</v>
      </c>
      <c r="H202" s="44"/>
    </row>
    <row r="203" spans="3:8" x14ac:dyDescent="0.25">
      <c r="C203" s="84" t="s">
        <v>168</v>
      </c>
      <c r="D203" s="52" t="s">
        <v>7</v>
      </c>
      <c r="E203" s="53">
        <v>2</v>
      </c>
      <c r="H203" s="44"/>
    </row>
    <row r="204" spans="3:8" x14ac:dyDescent="0.25">
      <c r="C204" s="84" t="s">
        <v>169</v>
      </c>
      <c r="D204" s="52" t="s">
        <v>7</v>
      </c>
      <c r="E204" s="53">
        <v>8</v>
      </c>
      <c r="H204" s="44"/>
    </row>
    <row r="205" spans="3:8" x14ac:dyDescent="0.25">
      <c r="C205" s="84" t="s">
        <v>170</v>
      </c>
      <c r="D205" s="52" t="s">
        <v>7</v>
      </c>
      <c r="E205" s="53">
        <v>1</v>
      </c>
      <c r="H205" s="44"/>
    </row>
    <row r="206" spans="3:8" x14ac:dyDescent="0.25">
      <c r="C206" s="84" t="s">
        <v>127</v>
      </c>
      <c r="D206" s="52" t="s">
        <v>7</v>
      </c>
      <c r="E206" s="53">
        <v>6</v>
      </c>
      <c r="H206" s="44"/>
    </row>
    <row r="207" spans="3:8" ht="31.5" x14ac:dyDescent="0.25">
      <c r="C207" s="84" t="s">
        <v>124</v>
      </c>
      <c r="D207" s="52" t="s">
        <v>7</v>
      </c>
      <c r="E207" s="53">
        <v>5</v>
      </c>
      <c r="H207" s="44"/>
    </row>
    <row r="208" spans="3:8" x14ac:dyDescent="0.25">
      <c r="C208" s="84" t="s">
        <v>123</v>
      </c>
      <c r="D208" s="52" t="s">
        <v>7</v>
      </c>
      <c r="E208" s="53">
        <v>4</v>
      </c>
      <c r="H208" s="44"/>
    </row>
    <row r="209" spans="3:8" x14ac:dyDescent="0.25">
      <c r="C209" s="84" t="s">
        <v>125</v>
      </c>
      <c r="D209" s="52" t="s">
        <v>7</v>
      </c>
      <c r="E209" s="53">
        <v>2</v>
      </c>
      <c r="H209" s="44"/>
    </row>
    <row r="210" spans="3:8" x14ac:dyDescent="0.25">
      <c r="C210" s="84" t="s">
        <v>167</v>
      </c>
      <c r="D210" s="52" t="s">
        <v>7</v>
      </c>
      <c r="E210" s="53">
        <v>1</v>
      </c>
      <c r="H210" s="44"/>
    </row>
    <row r="211" spans="3:8" ht="31.5" x14ac:dyDescent="0.25">
      <c r="C211" s="84" t="s">
        <v>171</v>
      </c>
      <c r="D211" s="52" t="s">
        <v>7</v>
      </c>
      <c r="E211" s="53">
        <v>1</v>
      </c>
      <c r="H211" s="44"/>
    </row>
    <row r="212" spans="3:8" ht="31.5" x14ac:dyDescent="0.25">
      <c r="C212" s="84" t="s">
        <v>174</v>
      </c>
      <c r="D212" s="52" t="s">
        <v>7</v>
      </c>
      <c r="E212" s="53">
        <v>1</v>
      </c>
      <c r="H212" s="44"/>
    </row>
    <row r="213" spans="3:8" ht="47.25" x14ac:dyDescent="0.25">
      <c r="C213" s="84" t="s">
        <v>126</v>
      </c>
      <c r="D213" s="52" t="s">
        <v>7</v>
      </c>
      <c r="E213" s="53">
        <v>2</v>
      </c>
      <c r="H213" s="44"/>
    </row>
    <row r="214" spans="3:8" ht="31.5" x14ac:dyDescent="0.25">
      <c r="C214" s="84" t="s">
        <v>172</v>
      </c>
      <c r="D214" s="52" t="s">
        <v>7</v>
      </c>
      <c r="E214" s="53">
        <v>4</v>
      </c>
      <c r="H214" s="44"/>
    </row>
    <row r="215" spans="3:8" ht="31.5" x14ac:dyDescent="0.25">
      <c r="C215" s="84" t="s">
        <v>173</v>
      </c>
      <c r="D215" s="52" t="s">
        <v>7</v>
      </c>
      <c r="E215" s="53">
        <v>1</v>
      </c>
      <c r="H215" s="44"/>
    </row>
    <row r="216" spans="3:8" ht="31.5" x14ac:dyDescent="0.25">
      <c r="C216" s="84" t="s">
        <v>175</v>
      </c>
      <c r="D216" s="52" t="s">
        <v>7</v>
      </c>
      <c r="E216" s="53">
        <v>1</v>
      </c>
      <c r="H216" s="44"/>
    </row>
    <row r="217" spans="3:8" x14ac:dyDescent="0.25">
      <c r="C217" s="84" t="s">
        <v>128</v>
      </c>
      <c r="D217" s="52" t="s">
        <v>7</v>
      </c>
      <c r="E217" s="53">
        <v>1</v>
      </c>
      <c r="H217" s="44"/>
    </row>
    <row r="218" spans="3:8" ht="31.5" x14ac:dyDescent="0.25">
      <c r="C218" s="84" t="s">
        <v>130</v>
      </c>
      <c r="D218" s="52" t="s">
        <v>7</v>
      </c>
      <c r="E218" s="53">
        <v>3</v>
      </c>
      <c r="H218" s="44"/>
    </row>
    <row r="219" spans="3:8" ht="31.5" x14ac:dyDescent="0.25">
      <c r="C219" s="84" t="s">
        <v>94</v>
      </c>
      <c r="D219" s="52" t="s">
        <v>7</v>
      </c>
      <c r="E219" s="53">
        <v>1</v>
      </c>
      <c r="H219" s="44"/>
    </row>
    <row r="220" spans="3:8" ht="31.5" x14ac:dyDescent="0.25">
      <c r="C220" s="84" t="s">
        <v>176</v>
      </c>
      <c r="D220" s="52" t="s">
        <v>7</v>
      </c>
      <c r="E220" s="53">
        <v>1</v>
      </c>
      <c r="H220" s="44"/>
    </row>
    <row r="221" spans="3:8" x14ac:dyDescent="0.25">
      <c r="C221" s="84" t="s">
        <v>129</v>
      </c>
      <c r="D221" s="52" t="s">
        <v>7</v>
      </c>
      <c r="E221" s="53">
        <v>1</v>
      </c>
      <c r="H221" s="44"/>
    </row>
    <row r="222" spans="3:8" ht="78.75" x14ac:dyDescent="0.25">
      <c r="C222" s="84" t="s">
        <v>202</v>
      </c>
      <c r="D222" s="52" t="s">
        <v>7</v>
      </c>
      <c r="E222" s="53">
        <v>1</v>
      </c>
      <c r="H222" s="44"/>
    </row>
    <row r="223" spans="3:8" ht="31.5" x14ac:dyDescent="0.25">
      <c r="C223" s="84" t="s">
        <v>177</v>
      </c>
      <c r="D223" s="52" t="s">
        <v>7</v>
      </c>
      <c r="E223" s="53">
        <v>1</v>
      </c>
      <c r="H223" s="44"/>
    </row>
    <row r="224" spans="3:8" x14ac:dyDescent="0.25">
      <c r="C224" s="84" t="s">
        <v>178</v>
      </c>
      <c r="D224" s="52" t="s">
        <v>7</v>
      </c>
      <c r="E224" s="53">
        <v>4</v>
      </c>
      <c r="H224" s="44"/>
    </row>
    <row r="225" spans="3:8" x14ac:dyDescent="0.25">
      <c r="C225" s="84" t="s">
        <v>114</v>
      </c>
      <c r="D225" s="52" t="s">
        <v>7</v>
      </c>
      <c r="E225" s="53">
        <v>2</v>
      </c>
      <c r="H225" s="44"/>
    </row>
    <row r="226" spans="3:8" ht="31.5" x14ac:dyDescent="0.25">
      <c r="C226" s="84" t="s">
        <v>204</v>
      </c>
      <c r="D226" s="52" t="s">
        <v>7</v>
      </c>
      <c r="E226" s="53">
        <v>2</v>
      </c>
      <c r="H226" s="44"/>
    </row>
    <row r="227" spans="3:8" ht="31.5" x14ac:dyDescent="0.25">
      <c r="C227" s="84" t="s">
        <v>179</v>
      </c>
      <c r="D227" s="52" t="s">
        <v>7</v>
      </c>
      <c r="E227" s="53">
        <v>3</v>
      </c>
      <c r="H227" s="44"/>
    </row>
    <row r="228" spans="3:8" ht="31.5" x14ac:dyDescent="0.25">
      <c r="C228" s="84" t="s">
        <v>180</v>
      </c>
      <c r="D228" s="52" t="s">
        <v>7</v>
      </c>
      <c r="E228" s="53">
        <v>1</v>
      </c>
      <c r="H228" s="44"/>
    </row>
    <row r="229" spans="3:8" ht="31.5" x14ac:dyDescent="0.25">
      <c r="C229" s="84" t="s">
        <v>203</v>
      </c>
      <c r="D229" s="52" t="s">
        <v>7</v>
      </c>
      <c r="E229" s="53">
        <v>1</v>
      </c>
      <c r="H229" s="44"/>
    </row>
    <row r="230" spans="3:8" x14ac:dyDescent="0.25">
      <c r="C230" s="84" t="s">
        <v>131</v>
      </c>
      <c r="D230" s="52" t="s">
        <v>7</v>
      </c>
      <c r="E230" s="53">
        <v>1</v>
      </c>
      <c r="H230" s="44"/>
    </row>
    <row r="231" spans="3:8" x14ac:dyDescent="0.25">
      <c r="C231" s="84" t="s">
        <v>132</v>
      </c>
      <c r="D231" s="52" t="s">
        <v>7</v>
      </c>
      <c r="E231" s="53">
        <v>1</v>
      </c>
      <c r="H231" s="44"/>
    </row>
    <row r="232" spans="3:8" ht="31.5" x14ac:dyDescent="0.25">
      <c r="C232" s="84" t="s">
        <v>181</v>
      </c>
      <c r="D232" s="52" t="s">
        <v>7</v>
      </c>
      <c r="E232" s="53">
        <v>1</v>
      </c>
      <c r="H232" s="44"/>
    </row>
    <row r="233" spans="3:8" ht="31.5" x14ac:dyDescent="0.25">
      <c r="C233" s="84" t="s">
        <v>96</v>
      </c>
      <c r="D233" s="52" t="s">
        <v>7</v>
      </c>
      <c r="E233" s="53">
        <v>1</v>
      </c>
      <c r="H233" s="44"/>
    </row>
    <row r="234" spans="3:8" x14ac:dyDescent="0.25">
      <c r="C234" s="84" t="s">
        <v>95</v>
      </c>
      <c r="D234" s="52" t="s">
        <v>7</v>
      </c>
      <c r="E234" s="53">
        <v>1</v>
      </c>
      <c r="H234" s="44"/>
    </row>
    <row r="235" spans="3:8" x14ac:dyDescent="0.25">
      <c r="C235" s="84" t="s">
        <v>133</v>
      </c>
      <c r="D235" s="52" t="s">
        <v>7</v>
      </c>
      <c r="E235" s="53">
        <v>1</v>
      </c>
      <c r="H235" s="44"/>
    </row>
    <row r="236" spans="3:8" ht="31.5" x14ac:dyDescent="0.25">
      <c r="C236" s="84" t="s">
        <v>182</v>
      </c>
      <c r="D236" s="52" t="s">
        <v>7</v>
      </c>
      <c r="E236" s="53">
        <v>1</v>
      </c>
      <c r="H236" s="44"/>
    </row>
    <row r="237" spans="3:8" ht="31.5" x14ac:dyDescent="0.25">
      <c r="C237" s="84" t="s">
        <v>183</v>
      </c>
      <c r="D237" s="52" t="s">
        <v>7</v>
      </c>
      <c r="E237" s="53">
        <v>1</v>
      </c>
    </row>
    <row r="238" spans="3:8" ht="31.5" x14ac:dyDescent="0.25">
      <c r="C238" s="84" t="s">
        <v>184</v>
      </c>
      <c r="D238" s="52" t="s">
        <v>7</v>
      </c>
      <c r="E238" s="53">
        <v>1</v>
      </c>
    </row>
    <row r="239" spans="3:8" ht="47.25" x14ac:dyDescent="0.25">
      <c r="C239" s="84" t="s">
        <v>134</v>
      </c>
      <c r="D239" s="52" t="s">
        <v>7</v>
      </c>
      <c r="E239" s="53">
        <v>2</v>
      </c>
    </row>
    <row r="240" spans="3:8" ht="47.25" x14ac:dyDescent="0.25">
      <c r="C240" s="84" t="s">
        <v>135</v>
      </c>
      <c r="D240" s="52" t="s">
        <v>7</v>
      </c>
      <c r="E240" s="53">
        <v>1</v>
      </c>
      <c r="H240" s="44"/>
    </row>
    <row r="241" spans="2:8" ht="47.25" x14ac:dyDescent="0.25">
      <c r="C241" s="84" t="s">
        <v>136</v>
      </c>
      <c r="D241" s="52" t="s">
        <v>7</v>
      </c>
      <c r="E241" s="53">
        <v>14</v>
      </c>
      <c r="H241" s="44"/>
    </row>
    <row r="242" spans="2:8" x14ac:dyDescent="0.25">
      <c r="C242" s="84" t="s">
        <v>185</v>
      </c>
      <c r="D242" s="52" t="s">
        <v>7</v>
      </c>
      <c r="E242" s="53">
        <v>1</v>
      </c>
      <c r="H242" s="44"/>
    </row>
    <row r="243" spans="2:8" ht="31.5" x14ac:dyDescent="0.25">
      <c r="B243" s="50">
        <v>2</v>
      </c>
      <c r="C243" s="41" t="s">
        <v>26</v>
      </c>
      <c r="D243" s="52" t="s">
        <v>12</v>
      </c>
      <c r="E243" s="53">
        <v>15</v>
      </c>
    </row>
    <row r="244" spans="2:8" ht="16.5" thickBot="1" x14ac:dyDescent="0.3">
      <c r="E244" s="53"/>
    </row>
    <row r="245" spans="2:8" x14ac:dyDescent="0.25">
      <c r="B245" s="66"/>
      <c r="C245" s="67" t="s">
        <v>75</v>
      </c>
      <c r="D245" s="68" t="s">
        <v>13</v>
      </c>
      <c r="E245" s="69">
        <v>1</v>
      </c>
      <c r="F245" s="113"/>
      <c r="G245" s="114">
        <f>E245*F245</f>
        <v>0</v>
      </c>
    </row>
    <row r="246" spans="2:8" x14ac:dyDescent="0.25">
      <c r="B246" s="71"/>
      <c r="C246" s="72"/>
      <c r="D246" s="27"/>
      <c r="E246" s="61"/>
      <c r="F246" s="115"/>
      <c r="G246" s="116"/>
    </row>
    <row r="247" spans="2:8" ht="16.5" thickBot="1" x14ac:dyDescent="0.3">
      <c r="B247" s="71"/>
      <c r="C247" s="72"/>
      <c r="D247" s="27"/>
      <c r="E247" s="61"/>
      <c r="F247" s="115"/>
      <c r="G247" s="116"/>
    </row>
    <row r="248" spans="2:8" x14ac:dyDescent="0.25">
      <c r="B248" s="66"/>
      <c r="C248" s="67" t="s">
        <v>37</v>
      </c>
      <c r="D248" s="68"/>
      <c r="E248" s="69"/>
      <c r="F248" s="113"/>
      <c r="G248" s="114">
        <f>G245+G86</f>
        <v>0</v>
      </c>
    </row>
    <row r="249" spans="2:8" x14ac:dyDescent="0.25">
      <c r="B249" s="71"/>
      <c r="C249" s="72"/>
      <c r="D249" s="27"/>
      <c r="E249" s="61"/>
      <c r="F249" s="115"/>
      <c r="G249" s="116"/>
    </row>
    <row r="250" spans="2:8" x14ac:dyDescent="0.25">
      <c r="B250" s="71"/>
      <c r="C250" s="72"/>
      <c r="D250" s="27"/>
      <c r="E250" s="61"/>
      <c r="F250" s="115"/>
      <c r="G250" s="116"/>
    </row>
    <row r="251" spans="2:8" x14ac:dyDescent="0.25">
      <c r="B251" s="71"/>
      <c r="C251" s="72"/>
      <c r="D251" s="27"/>
      <c r="E251" s="61"/>
      <c r="F251" s="115"/>
      <c r="G251" s="116"/>
    </row>
    <row r="252" spans="2:8" x14ac:dyDescent="0.25">
      <c r="B252" s="47">
        <v>7</v>
      </c>
      <c r="C252" s="85" t="s">
        <v>31</v>
      </c>
      <c r="D252" s="52"/>
      <c r="E252" s="53"/>
    </row>
    <row r="253" spans="2:8" x14ac:dyDescent="0.25">
      <c r="D253" s="52"/>
      <c r="E253" s="53"/>
    </row>
    <row r="254" spans="2:8" ht="31.5" x14ac:dyDescent="0.25">
      <c r="B254" s="50">
        <v>1</v>
      </c>
      <c r="C254" s="41" t="s">
        <v>186</v>
      </c>
      <c r="D254" s="52" t="s">
        <v>7</v>
      </c>
      <c r="E254" s="53">
        <v>3</v>
      </c>
      <c r="G254" s="111">
        <f>E254*F254</f>
        <v>0</v>
      </c>
    </row>
    <row r="255" spans="2:8" ht="16.5" thickBot="1" x14ac:dyDescent="0.3">
      <c r="E255" s="53"/>
    </row>
    <row r="256" spans="2:8" x14ac:dyDescent="0.25">
      <c r="B256" s="66"/>
      <c r="C256" s="86" t="s">
        <v>32</v>
      </c>
      <c r="D256" s="87"/>
      <c r="E256" s="70"/>
      <c r="F256" s="113"/>
      <c r="G256" s="114">
        <f>SUM(G254:G255)</f>
        <v>0</v>
      </c>
    </row>
    <row r="257" spans="2:7" x14ac:dyDescent="0.25">
      <c r="B257" s="71"/>
      <c r="C257" s="72"/>
      <c r="D257" s="27"/>
      <c r="E257" s="61"/>
      <c r="F257" s="115"/>
      <c r="G257" s="116"/>
    </row>
    <row r="260" spans="2:7" x14ac:dyDescent="0.25">
      <c r="B260" s="47">
        <v>8</v>
      </c>
      <c r="C260" s="85" t="s">
        <v>17</v>
      </c>
      <c r="D260" s="52"/>
      <c r="E260" s="53"/>
    </row>
    <row r="261" spans="2:7" x14ac:dyDescent="0.25">
      <c r="D261" s="52"/>
      <c r="E261" s="53"/>
    </row>
    <row r="262" spans="2:7" ht="31.5" x14ac:dyDescent="0.25">
      <c r="B262" s="50">
        <v>1</v>
      </c>
      <c r="C262" s="107" t="s">
        <v>15</v>
      </c>
      <c r="D262" s="52" t="s">
        <v>7</v>
      </c>
      <c r="E262" s="53">
        <v>3</v>
      </c>
      <c r="G262" s="111">
        <f>E262*F262</f>
        <v>0</v>
      </c>
    </row>
    <row r="263" spans="2:7" x14ac:dyDescent="0.25">
      <c r="D263" s="52"/>
      <c r="E263" s="53"/>
    </row>
    <row r="264" spans="2:7" x14ac:dyDescent="0.25">
      <c r="B264" s="50">
        <f t="shared" ref="B264:B284" si="9">B262+1</f>
        <v>2</v>
      </c>
      <c r="C264" s="107" t="s">
        <v>16</v>
      </c>
      <c r="D264" s="52" t="s">
        <v>7</v>
      </c>
      <c r="E264" s="53">
        <v>3</v>
      </c>
      <c r="G264" s="111">
        <f>E264*F264</f>
        <v>0</v>
      </c>
    </row>
    <row r="265" spans="2:7" x14ac:dyDescent="0.25">
      <c r="D265" s="52"/>
      <c r="E265" s="53"/>
    </row>
    <row r="266" spans="2:7" ht="31.5" x14ac:dyDescent="0.25">
      <c r="B266" s="50">
        <f t="shared" si="9"/>
        <v>3</v>
      </c>
      <c r="C266" s="107" t="s">
        <v>30</v>
      </c>
      <c r="D266" s="52" t="s">
        <v>2</v>
      </c>
      <c r="E266" s="53">
        <v>20</v>
      </c>
      <c r="G266" s="111">
        <f t="shared" ref="G266:G282" si="10">E266*F266</f>
        <v>0</v>
      </c>
    </row>
    <row r="267" spans="2:7" x14ac:dyDescent="0.25">
      <c r="E267" s="53"/>
    </row>
    <row r="268" spans="2:7" ht="31.5" x14ac:dyDescent="0.25">
      <c r="B268" s="50">
        <f t="shared" si="9"/>
        <v>4</v>
      </c>
      <c r="C268" s="40" t="s">
        <v>28</v>
      </c>
      <c r="D268" s="52" t="s">
        <v>2</v>
      </c>
      <c r="E268" s="53">
        <v>100</v>
      </c>
      <c r="G268" s="111">
        <f t="shared" si="10"/>
        <v>0</v>
      </c>
    </row>
    <row r="269" spans="2:7" x14ac:dyDescent="0.25">
      <c r="C269" s="40"/>
      <c r="D269" s="52"/>
      <c r="E269" s="53"/>
    </row>
    <row r="270" spans="2:7" ht="31.5" x14ac:dyDescent="0.25">
      <c r="B270" s="50">
        <f t="shared" si="9"/>
        <v>5</v>
      </c>
      <c r="C270" s="40" t="s">
        <v>29</v>
      </c>
      <c r="D270" s="52" t="s">
        <v>2</v>
      </c>
      <c r="E270" s="53">
        <v>100</v>
      </c>
      <c r="G270" s="111">
        <f t="shared" si="10"/>
        <v>0</v>
      </c>
    </row>
    <row r="271" spans="2:7" x14ac:dyDescent="0.25">
      <c r="C271" s="40"/>
      <c r="D271" s="52"/>
      <c r="E271" s="53"/>
    </row>
    <row r="272" spans="2:7" ht="31.5" x14ac:dyDescent="0.25">
      <c r="B272" s="50">
        <f t="shared" si="9"/>
        <v>6</v>
      </c>
      <c r="C272" s="88" t="s">
        <v>81</v>
      </c>
      <c r="D272" s="52" t="s">
        <v>2</v>
      </c>
      <c r="E272" s="53">
        <v>10</v>
      </c>
      <c r="G272" s="111">
        <f t="shared" si="10"/>
        <v>0</v>
      </c>
    </row>
    <row r="273" spans="2:7" x14ac:dyDescent="0.25">
      <c r="C273" s="40"/>
      <c r="D273" s="52"/>
      <c r="E273" s="53"/>
    </row>
    <row r="274" spans="2:7" ht="47.25" x14ac:dyDescent="0.25">
      <c r="B274" s="50">
        <f t="shared" si="9"/>
        <v>7</v>
      </c>
      <c r="C274" s="40" t="s">
        <v>80</v>
      </c>
      <c r="D274" s="52" t="s">
        <v>7</v>
      </c>
      <c r="E274" s="53">
        <v>10</v>
      </c>
      <c r="G274" s="111">
        <f t="shared" si="10"/>
        <v>0</v>
      </c>
    </row>
    <row r="275" spans="2:7" x14ac:dyDescent="0.25">
      <c r="C275" s="88"/>
      <c r="D275" s="52"/>
      <c r="E275" s="53"/>
    </row>
    <row r="276" spans="2:7" ht="31.5" x14ac:dyDescent="0.25">
      <c r="B276" s="50">
        <f t="shared" si="9"/>
        <v>8</v>
      </c>
      <c r="C276" s="40" t="s">
        <v>82</v>
      </c>
      <c r="D276" s="52" t="s">
        <v>7</v>
      </c>
      <c r="E276" s="53">
        <v>10</v>
      </c>
      <c r="G276" s="111">
        <f t="shared" si="10"/>
        <v>0</v>
      </c>
    </row>
    <row r="277" spans="2:7" x14ac:dyDescent="0.25">
      <c r="C277" s="89"/>
      <c r="D277" s="52"/>
      <c r="E277" s="53"/>
    </row>
    <row r="278" spans="2:7" ht="47.25" x14ac:dyDescent="0.25">
      <c r="B278" s="50">
        <f t="shared" si="9"/>
        <v>9</v>
      </c>
      <c r="C278" s="40" t="s">
        <v>85</v>
      </c>
      <c r="D278" s="52" t="s">
        <v>13</v>
      </c>
      <c r="E278" s="53">
        <v>1</v>
      </c>
      <c r="G278" s="111">
        <f t="shared" si="10"/>
        <v>0</v>
      </c>
    </row>
    <row r="279" spans="2:7" x14ac:dyDescent="0.25">
      <c r="C279" s="90"/>
      <c r="D279" s="52"/>
      <c r="E279" s="53"/>
    </row>
    <row r="280" spans="2:7" ht="31.5" x14ac:dyDescent="0.25">
      <c r="B280" s="50">
        <f t="shared" si="9"/>
        <v>10</v>
      </c>
      <c r="C280" s="40" t="s">
        <v>83</v>
      </c>
      <c r="D280" s="52" t="s">
        <v>7</v>
      </c>
      <c r="E280" s="53">
        <v>10</v>
      </c>
      <c r="G280" s="111">
        <f t="shared" si="10"/>
        <v>0</v>
      </c>
    </row>
    <row r="281" spans="2:7" x14ac:dyDescent="0.25">
      <c r="C281" s="90"/>
      <c r="D281" s="52"/>
      <c r="E281" s="53"/>
    </row>
    <row r="282" spans="2:7" ht="47.25" x14ac:dyDescent="0.25">
      <c r="B282" s="50">
        <f t="shared" si="9"/>
        <v>11</v>
      </c>
      <c r="C282" s="40" t="s">
        <v>84</v>
      </c>
      <c r="D282" s="52" t="s">
        <v>7</v>
      </c>
      <c r="E282" s="53">
        <v>8</v>
      </c>
      <c r="G282" s="111">
        <f t="shared" si="10"/>
        <v>0</v>
      </c>
    </row>
    <row r="283" spans="2:7" x14ac:dyDescent="0.25">
      <c r="E283" s="53"/>
    </row>
    <row r="284" spans="2:7" x14ac:dyDescent="0.25">
      <c r="B284" s="50">
        <f t="shared" si="9"/>
        <v>12</v>
      </c>
      <c r="C284" s="42" t="s">
        <v>19</v>
      </c>
      <c r="D284" s="52" t="s">
        <v>13</v>
      </c>
      <c r="E284" s="53">
        <v>1</v>
      </c>
      <c r="G284" s="111">
        <f>E284*F284</f>
        <v>0</v>
      </c>
    </row>
    <row r="285" spans="2:7" ht="16.5" thickBot="1" x14ac:dyDescent="0.3">
      <c r="E285" s="53"/>
    </row>
    <row r="286" spans="2:7" x14ac:dyDescent="0.25">
      <c r="B286" s="66"/>
      <c r="C286" s="86" t="s">
        <v>18</v>
      </c>
      <c r="D286" s="87"/>
      <c r="E286" s="70"/>
      <c r="F286" s="113"/>
      <c r="G286" s="114">
        <f>SUM(G262:G285)</f>
        <v>0</v>
      </c>
    </row>
    <row r="287" spans="2:7" x14ac:dyDescent="0.25">
      <c r="B287" s="71"/>
      <c r="C287" s="91"/>
      <c r="D287" s="92"/>
      <c r="E287" s="73"/>
      <c r="F287" s="115"/>
      <c r="G287" s="116"/>
    </row>
    <row r="288" spans="2:7" x14ac:dyDescent="0.25">
      <c r="B288" s="71"/>
      <c r="C288" s="91"/>
      <c r="D288" s="92"/>
      <c r="E288" s="73"/>
      <c r="F288" s="115"/>
      <c r="G288" s="116"/>
    </row>
    <row r="289" spans="2:7" x14ac:dyDescent="0.25">
      <c r="B289" s="71"/>
      <c r="C289" s="91"/>
      <c r="D289" s="92"/>
      <c r="E289" s="73"/>
      <c r="F289" s="115"/>
      <c r="G289" s="116"/>
    </row>
    <row r="290" spans="2:7" x14ac:dyDescent="0.25">
      <c r="B290" s="47">
        <v>9</v>
      </c>
      <c r="C290" s="93" t="s">
        <v>43</v>
      </c>
      <c r="D290" s="52"/>
      <c r="E290" s="53"/>
    </row>
    <row r="291" spans="2:7" x14ac:dyDescent="0.25">
      <c r="C291" s="94"/>
      <c r="D291" s="52"/>
      <c r="E291" s="53"/>
    </row>
    <row r="292" spans="2:7" ht="110.25" x14ac:dyDescent="0.25">
      <c r="B292" s="50">
        <v>1</v>
      </c>
      <c r="C292" s="77" t="s">
        <v>158</v>
      </c>
      <c r="D292" s="52" t="s">
        <v>7</v>
      </c>
      <c r="E292" s="53">
        <v>1</v>
      </c>
      <c r="G292" s="111">
        <f>F292*E292</f>
        <v>0</v>
      </c>
    </row>
    <row r="293" spans="2:7" x14ac:dyDescent="0.25">
      <c r="C293" s="90"/>
      <c r="D293" s="52"/>
      <c r="E293" s="53"/>
    </row>
    <row r="294" spans="2:7" x14ac:dyDescent="0.25">
      <c r="B294" s="50">
        <v>2</v>
      </c>
      <c r="C294" s="42" t="s">
        <v>19</v>
      </c>
      <c r="D294" s="52" t="s">
        <v>12</v>
      </c>
      <c r="E294" s="53">
        <v>5</v>
      </c>
      <c r="G294" s="111">
        <f>F294*E294/100</f>
        <v>0</v>
      </c>
    </row>
    <row r="295" spans="2:7" ht="16.5" thickBot="1" x14ac:dyDescent="0.3">
      <c r="E295" s="53"/>
    </row>
    <row r="296" spans="2:7" x14ac:dyDescent="0.25">
      <c r="B296" s="66"/>
      <c r="C296" s="95" t="s">
        <v>44</v>
      </c>
      <c r="D296" s="87"/>
      <c r="E296" s="70"/>
      <c r="F296" s="113"/>
      <c r="G296" s="114">
        <f>SUM(G292:G295)</f>
        <v>0</v>
      </c>
    </row>
    <row r="297" spans="2:7" x14ac:dyDescent="0.25">
      <c r="B297" s="71"/>
      <c r="C297" s="91"/>
      <c r="D297" s="92"/>
      <c r="E297" s="73"/>
      <c r="F297" s="115"/>
      <c r="G297" s="116"/>
    </row>
    <row r="298" spans="2:7" x14ac:dyDescent="0.25">
      <c r="B298" s="71"/>
      <c r="C298" s="96"/>
      <c r="D298" s="97"/>
      <c r="E298" s="98"/>
      <c r="F298" s="119"/>
      <c r="G298" s="119"/>
    </row>
    <row r="299" spans="2:7" x14ac:dyDescent="0.25">
      <c r="B299" s="71"/>
      <c r="C299" s="39"/>
      <c r="D299" s="97"/>
      <c r="E299" s="98"/>
      <c r="F299" s="119"/>
      <c r="G299" s="119"/>
    </row>
    <row r="300" spans="2:7" ht="31.5" x14ac:dyDescent="0.25">
      <c r="B300" s="47">
        <v>10</v>
      </c>
      <c r="C300" s="48" t="s">
        <v>77</v>
      </c>
      <c r="D300" s="99"/>
    </row>
    <row r="301" spans="2:7" x14ac:dyDescent="0.25">
      <c r="D301" s="99"/>
    </row>
    <row r="302" spans="2:7" ht="31.5" x14ac:dyDescent="0.25">
      <c r="B302" s="50">
        <v>1</v>
      </c>
      <c r="C302" s="100" t="s">
        <v>140</v>
      </c>
      <c r="D302" s="101" t="s">
        <v>7</v>
      </c>
      <c r="E302" s="102">
        <v>2</v>
      </c>
      <c r="F302" s="119"/>
      <c r="G302" s="119">
        <f>E302*F302</f>
        <v>0</v>
      </c>
    </row>
    <row r="303" spans="2:7" x14ac:dyDescent="0.25">
      <c r="C303" s="103"/>
      <c r="D303" s="101"/>
      <c r="E303" s="102"/>
      <c r="F303" s="119"/>
      <c r="G303" s="119"/>
    </row>
    <row r="304" spans="2:7" ht="126" x14ac:dyDescent="0.25">
      <c r="B304" s="50">
        <f>B302+1</f>
        <v>2</v>
      </c>
      <c r="C304" s="42" t="s">
        <v>141</v>
      </c>
      <c r="D304" s="97" t="s">
        <v>7</v>
      </c>
      <c r="E304" s="98">
        <v>1</v>
      </c>
      <c r="F304" s="119"/>
      <c r="G304" s="119">
        <f>E304*F304</f>
        <v>0</v>
      </c>
    </row>
    <row r="305" spans="2:7" x14ac:dyDescent="0.25">
      <c r="C305" s="96"/>
      <c r="D305" s="97"/>
      <c r="E305" s="98"/>
      <c r="F305" s="118"/>
      <c r="G305" s="119"/>
    </row>
    <row r="306" spans="2:7" ht="189" x14ac:dyDescent="0.25">
      <c r="B306" s="50">
        <f t="shared" ref="B306" si="11">B304+1</f>
        <v>3</v>
      </c>
      <c r="C306" s="96" t="s">
        <v>193</v>
      </c>
      <c r="D306" s="97" t="s">
        <v>7</v>
      </c>
      <c r="E306" s="98">
        <v>1</v>
      </c>
      <c r="F306" s="119"/>
      <c r="G306" s="119">
        <f>E306*F306</f>
        <v>0</v>
      </c>
    </row>
    <row r="307" spans="2:7" x14ac:dyDescent="0.25">
      <c r="C307" s="96"/>
      <c r="D307" s="97"/>
      <c r="E307" s="98"/>
      <c r="F307" s="119"/>
      <c r="G307" s="119"/>
    </row>
    <row r="308" spans="2:7" ht="141.75" x14ac:dyDescent="0.25">
      <c r="B308" s="50">
        <f t="shared" ref="B308:B312" si="12">B306+1</f>
        <v>4</v>
      </c>
      <c r="C308" s="96" t="s">
        <v>187</v>
      </c>
      <c r="D308" s="97" t="s">
        <v>7</v>
      </c>
      <c r="E308" s="98">
        <v>1</v>
      </c>
      <c r="F308" s="119"/>
      <c r="G308" s="119">
        <f>E308*F308</f>
        <v>0</v>
      </c>
    </row>
    <row r="309" spans="2:7" x14ac:dyDescent="0.25">
      <c r="C309" s="96"/>
      <c r="D309" s="97"/>
      <c r="E309" s="98"/>
      <c r="F309" s="119"/>
      <c r="G309" s="119"/>
    </row>
    <row r="310" spans="2:7" ht="126" x14ac:dyDescent="0.25">
      <c r="B310" s="50">
        <f t="shared" si="12"/>
        <v>5</v>
      </c>
      <c r="C310" s="27" t="s">
        <v>188</v>
      </c>
      <c r="D310" s="101" t="s">
        <v>7</v>
      </c>
      <c r="E310" s="102">
        <v>1</v>
      </c>
      <c r="F310" s="119"/>
      <c r="G310" s="119">
        <f>E310*F310</f>
        <v>0</v>
      </c>
    </row>
    <row r="311" spans="2:7" x14ac:dyDescent="0.25">
      <c r="C311" s="42"/>
      <c r="D311" s="101"/>
      <c r="E311" s="102"/>
      <c r="F311" s="119"/>
      <c r="G311" s="119"/>
    </row>
    <row r="312" spans="2:7" ht="220.5" x14ac:dyDescent="0.25">
      <c r="B312" s="50">
        <f t="shared" si="12"/>
        <v>6</v>
      </c>
      <c r="C312" s="42" t="s">
        <v>194</v>
      </c>
      <c r="D312" s="101" t="s">
        <v>7</v>
      </c>
      <c r="E312" s="102">
        <v>1</v>
      </c>
      <c r="F312" s="119"/>
      <c r="G312" s="119">
        <f>E312*F312</f>
        <v>0</v>
      </c>
    </row>
    <row r="313" spans="2:7" x14ac:dyDescent="0.25">
      <c r="C313" s="42"/>
      <c r="D313" s="101"/>
      <c r="E313" s="102"/>
      <c r="F313" s="119"/>
      <c r="G313" s="119"/>
    </row>
    <row r="314" spans="2:7" ht="63" x14ac:dyDescent="0.25">
      <c r="B314" s="50">
        <v>7</v>
      </c>
      <c r="C314" s="96" t="s">
        <v>191</v>
      </c>
      <c r="D314" s="101" t="s">
        <v>7</v>
      </c>
      <c r="E314" s="102">
        <v>1</v>
      </c>
      <c r="F314" s="119"/>
      <c r="G314" s="119">
        <f>E314*F314</f>
        <v>0</v>
      </c>
    </row>
    <row r="315" spans="2:7" x14ac:dyDescent="0.25">
      <c r="C315" s="104"/>
      <c r="D315" s="101"/>
      <c r="E315" s="102"/>
      <c r="F315" s="119"/>
      <c r="G315" s="119"/>
    </row>
    <row r="316" spans="2:7" ht="110.25" x14ac:dyDescent="0.25">
      <c r="B316" s="50">
        <v>8</v>
      </c>
      <c r="C316" s="42" t="s">
        <v>189</v>
      </c>
      <c r="D316" s="101" t="s">
        <v>7</v>
      </c>
      <c r="E316" s="102">
        <v>1</v>
      </c>
      <c r="F316" s="119"/>
      <c r="G316" s="119">
        <f>E316*F316</f>
        <v>0</v>
      </c>
    </row>
    <row r="317" spans="2:7" x14ac:dyDescent="0.25">
      <c r="C317" s="104"/>
      <c r="D317" s="101"/>
      <c r="E317" s="102"/>
      <c r="F317" s="119"/>
      <c r="G317" s="119"/>
    </row>
    <row r="318" spans="2:7" ht="110.25" x14ac:dyDescent="0.25">
      <c r="B318" s="50">
        <v>9</v>
      </c>
      <c r="C318" s="42" t="s">
        <v>190</v>
      </c>
      <c r="D318" s="101" t="s">
        <v>7</v>
      </c>
      <c r="E318" s="102">
        <v>1</v>
      </c>
      <c r="F318" s="119"/>
      <c r="G318" s="119">
        <f>E318*F318</f>
        <v>0</v>
      </c>
    </row>
    <row r="319" spans="2:7" x14ac:dyDescent="0.25">
      <c r="C319" s="42"/>
      <c r="D319" s="101"/>
      <c r="E319" s="102"/>
      <c r="F319" s="119"/>
      <c r="G319" s="119"/>
    </row>
    <row r="320" spans="2:7" ht="78.75" x14ac:dyDescent="0.25">
      <c r="B320" s="50">
        <v>10</v>
      </c>
      <c r="C320" s="42" t="s">
        <v>79</v>
      </c>
      <c r="D320" s="101" t="s">
        <v>13</v>
      </c>
      <c r="E320" s="102">
        <v>10</v>
      </c>
      <c r="F320" s="119"/>
      <c r="G320" s="119">
        <f>E320*F320</f>
        <v>0</v>
      </c>
    </row>
    <row r="321" spans="2:7" ht="16.5" thickBot="1" x14ac:dyDescent="0.3">
      <c r="B321" s="71"/>
      <c r="C321" s="27"/>
      <c r="D321" s="92"/>
      <c r="E321" s="105"/>
      <c r="F321" s="115"/>
      <c r="G321" s="115"/>
    </row>
    <row r="322" spans="2:7" ht="31.5" x14ac:dyDescent="0.25">
      <c r="B322" s="66"/>
      <c r="C322" s="67" t="s">
        <v>78</v>
      </c>
      <c r="D322" s="68"/>
      <c r="E322" s="70"/>
      <c r="F322" s="113"/>
      <c r="G322" s="114">
        <f>SUM(G302:G320)</f>
        <v>0</v>
      </c>
    </row>
    <row r="323" spans="2:7" x14ac:dyDescent="0.25">
      <c r="B323" s="71"/>
      <c r="C323" s="72"/>
      <c r="D323" s="27"/>
      <c r="E323" s="73"/>
      <c r="F323" s="115"/>
      <c r="G323" s="116"/>
    </row>
    <row r="324" spans="2:7" x14ac:dyDescent="0.25">
      <c r="B324" s="71"/>
      <c r="C324" s="72"/>
      <c r="D324" s="27"/>
      <c r="E324" s="73"/>
      <c r="F324" s="115"/>
      <c r="G324" s="116"/>
    </row>
    <row r="325" spans="2:7" x14ac:dyDescent="0.25">
      <c r="B325" s="71"/>
      <c r="C325" s="72"/>
      <c r="D325" s="27"/>
      <c r="E325" s="73"/>
      <c r="F325" s="115"/>
      <c r="G325" s="116"/>
    </row>
    <row r="326" spans="2:7" x14ac:dyDescent="0.25">
      <c r="B326" s="47">
        <v>11</v>
      </c>
      <c r="C326" s="48" t="s">
        <v>86</v>
      </c>
      <c r="D326" s="99"/>
    </row>
    <row r="327" spans="2:7" x14ac:dyDescent="0.25">
      <c r="D327" s="99"/>
    </row>
    <row r="328" spans="2:7" ht="265.5" customHeight="1" x14ac:dyDescent="0.25">
      <c r="B328" s="50">
        <v>1</v>
      </c>
      <c r="C328" s="103" t="s">
        <v>195</v>
      </c>
      <c r="D328" s="101" t="s">
        <v>13</v>
      </c>
      <c r="E328" s="102">
        <v>1</v>
      </c>
      <c r="F328" s="119"/>
      <c r="G328" s="119">
        <f>E328*F328</f>
        <v>0</v>
      </c>
    </row>
    <row r="329" spans="2:7" ht="141.75" x14ac:dyDescent="0.25">
      <c r="B329" s="50">
        <v>2</v>
      </c>
      <c r="C329" s="100" t="s">
        <v>139</v>
      </c>
      <c r="D329" s="101" t="s">
        <v>7</v>
      </c>
      <c r="E329" s="102">
        <v>1</v>
      </c>
      <c r="F329" s="119"/>
      <c r="G329" s="119">
        <f>F329*E329</f>
        <v>0</v>
      </c>
    </row>
    <row r="330" spans="2:7" ht="16.5" thickBot="1" x14ac:dyDescent="0.3">
      <c r="B330" s="71"/>
      <c r="C330" s="27"/>
      <c r="D330" s="92"/>
      <c r="E330" s="105"/>
      <c r="F330" s="115"/>
      <c r="G330" s="115"/>
    </row>
    <row r="331" spans="2:7" ht="31.5" x14ac:dyDescent="0.25">
      <c r="B331" s="66"/>
      <c r="C331" s="67" t="s">
        <v>23</v>
      </c>
      <c r="D331" s="68"/>
      <c r="E331" s="70"/>
      <c r="F331" s="113"/>
      <c r="G331" s="114">
        <f>SUM(G328:G330)</f>
        <v>0</v>
      </c>
    </row>
    <row r="332" spans="2:7" x14ac:dyDescent="0.25">
      <c r="B332" s="71"/>
      <c r="C332" s="72"/>
      <c r="D332" s="27"/>
      <c r="E332" s="73"/>
      <c r="F332" s="115"/>
      <c r="G332" s="116"/>
    </row>
    <row r="333" spans="2:7" x14ac:dyDescent="0.25">
      <c r="B333" s="71"/>
      <c r="C333" s="72"/>
      <c r="D333" s="27"/>
      <c r="E333" s="73"/>
      <c r="F333" s="115"/>
      <c r="G333" s="116"/>
    </row>
    <row r="334" spans="2:7" ht="31.5" x14ac:dyDescent="0.25">
      <c r="B334" s="47">
        <v>12</v>
      </c>
      <c r="C334" s="48" t="s">
        <v>22</v>
      </c>
      <c r="D334" s="99"/>
    </row>
    <row r="335" spans="2:7" x14ac:dyDescent="0.25">
      <c r="D335" s="99"/>
    </row>
    <row r="336" spans="2:7" x14ac:dyDescent="0.25">
      <c r="B336" s="71">
        <v>1</v>
      </c>
      <c r="C336" s="96" t="s">
        <v>21</v>
      </c>
      <c r="D336" s="97" t="s">
        <v>13</v>
      </c>
      <c r="E336" s="98">
        <v>1</v>
      </c>
      <c r="F336" s="119"/>
      <c r="G336" s="119">
        <f>E336*F336</f>
        <v>0</v>
      </c>
    </row>
    <row r="337" spans="2:7" x14ac:dyDescent="0.25">
      <c r="B337" s="71"/>
      <c r="C337" s="96"/>
      <c r="D337" s="97"/>
      <c r="E337" s="98"/>
      <c r="F337" s="118"/>
      <c r="G337" s="119"/>
    </row>
    <row r="338" spans="2:7" ht="31.5" x14ac:dyDescent="0.25">
      <c r="B338" s="71">
        <v>2</v>
      </c>
      <c r="C338" s="96" t="s">
        <v>66</v>
      </c>
      <c r="D338" s="97" t="s">
        <v>13</v>
      </c>
      <c r="E338" s="98">
        <v>1</v>
      </c>
      <c r="F338" s="119"/>
      <c r="G338" s="119">
        <f>E338*F338</f>
        <v>0</v>
      </c>
    </row>
    <row r="339" spans="2:7" x14ac:dyDescent="0.25">
      <c r="B339" s="71"/>
      <c r="C339" s="96"/>
      <c r="D339" s="97"/>
      <c r="E339" s="98"/>
      <c r="F339" s="118"/>
      <c r="G339" s="119"/>
    </row>
    <row r="340" spans="2:7" x14ac:dyDescent="0.25">
      <c r="B340" s="71">
        <v>3</v>
      </c>
      <c r="C340" s="96" t="s">
        <v>36</v>
      </c>
      <c r="D340" s="79" t="s">
        <v>13</v>
      </c>
      <c r="E340" s="106">
        <v>1</v>
      </c>
      <c r="F340" s="119"/>
      <c r="G340" s="119">
        <f>E340*F340</f>
        <v>0</v>
      </c>
    </row>
    <row r="341" spans="2:7" ht="16.5" thickBot="1" x14ac:dyDescent="0.3">
      <c r="B341" s="71"/>
      <c r="C341" s="27"/>
      <c r="D341" s="92"/>
      <c r="E341" s="105"/>
      <c r="F341" s="115"/>
      <c r="G341" s="115"/>
    </row>
    <row r="342" spans="2:7" ht="31.5" x14ac:dyDescent="0.25">
      <c r="B342" s="66"/>
      <c r="C342" s="67" t="s">
        <v>23</v>
      </c>
      <c r="D342" s="68"/>
      <c r="E342" s="70"/>
      <c r="F342" s="113"/>
      <c r="G342" s="114">
        <f>SUM(G336:G341)</f>
        <v>0</v>
      </c>
    </row>
  </sheetData>
  <pageMargins left="0.99" right="0.41" top="0.98425196850393704" bottom="0.98425196850393704" header="0.51181102362204722" footer="0.51181102362204722"/>
  <pageSetup paperSize="9" scale="86" orientation="portrait" r:id="rId1"/>
  <headerFooter alignWithMargins="0">
    <oddFooter>Stran &amp;P od &amp;N</oddFooter>
  </headerFooter>
  <rowBreaks count="3" manualBreakCount="3">
    <brk id="89" max="6" man="1"/>
    <brk id="316" max="6" man="1"/>
    <brk id="333" max="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vt:i4>
      </vt:variant>
      <vt:variant>
        <vt:lpstr>Imenovani obsegi</vt:lpstr>
      </vt:variant>
      <vt:variant>
        <vt:i4>1</vt:i4>
      </vt:variant>
    </vt:vector>
  </HeadingPairs>
  <TitlesOfParts>
    <vt:vector size="3" baseType="lpstr">
      <vt:lpstr>REKAPITULACIJA</vt:lpstr>
      <vt:lpstr>POPIS</vt:lpstr>
      <vt:lpstr>POPIS!Področje_tiskanja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 Šurla</dc:creator>
  <cp:lastModifiedBy>Slavko Bradač</cp:lastModifiedBy>
  <cp:lastPrinted>2015-04-09T12:10:15Z</cp:lastPrinted>
  <dcterms:created xsi:type="dcterms:W3CDTF">1996-11-21T14:05:21Z</dcterms:created>
  <dcterms:modified xsi:type="dcterms:W3CDTF">2015-05-25T12:44:04Z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VID2F1E1603">
    <vt:lpwstr/>
  </property>
  <property fmtid="{D5CDD505-2E9C-101B-9397-08002B2CF9AE}" pid="3" name="IVIDC">
    <vt:lpwstr/>
  </property>
  <property fmtid="{D5CDD505-2E9C-101B-9397-08002B2CF9AE}" pid="4" name="IVID362F13E8">
    <vt:lpwstr/>
  </property>
  <property fmtid="{D5CDD505-2E9C-101B-9397-08002B2CF9AE}" pid="5" name="IVID3A3618F1">
    <vt:lpwstr/>
  </property>
  <property fmtid="{D5CDD505-2E9C-101B-9397-08002B2CF9AE}" pid="6" name="IVID15E41318">
    <vt:lpwstr/>
  </property>
  <property fmtid="{D5CDD505-2E9C-101B-9397-08002B2CF9AE}" pid="7" name="IVID181914D9">
    <vt:lpwstr/>
  </property>
  <property fmtid="{D5CDD505-2E9C-101B-9397-08002B2CF9AE}" pid="8" name="IVID155815FB">
    <vt:lpwstr/>
  </property>
  <property fmtid="{D5CDD505-2E9C-101B-9397-08002B2CF9AE}" pid="9" name="IVIDD091BF0">
    <vt:lpwstr/>
  </property>
  <property fmtid="{D5CDD505-2E9C-101B-9397-08002B2CF9AE}" pid="10" name="IVID344CCFFC">
    <vt:lpwstr/>
  </property>
  <property fmtid="{D5CDD505-2E9C-101B-9397-08002B2CF9AE}" pid="11" name="IVID1A7D12ED">
    <vt:lpwstr/>
  </property>
  <property fmtid="{D5CDD505-2E9C-101B-9397-08002B2CF9AE}" pid="12" name="IVID1B2115FE">
    <vt:lpwstr/>
  </property>
  <property fmtid="{D5CDD505-2E9C-101B-9397-08002B2CF9AE}" pid="13" name="IVID35431BD0">
    <vt:lpwstr/>
  </property>
  <property fmtid="{D5CDD505-2E9C-101B-9397-08002B2CF9AE}" pid="14" name="IVID4637A884">
    <vt:lpwstr/>
  </property>
  <property fmtid="{D5CDD505-2E9C-101B-9397-08002B2CF9AE}" pid="15" name="IVID127C14F5">
    <vt:lpwstr/>
  </property>
  <property fmtid="{D5CDD505-2E9C-101B-9397-08002B2CF9AE}" pid="16" name="IVID1834F0DD">
    <vt:lpwstr/>
  </property>
  <property fmtid="{D5CDD505-2E9C-101B-9397-08002B2CF9AE}" pid="17" name="IVID312119E0">
    <vt:lpwstr/>
  </property>
  <property fmtid="{D5CDD505-2E9C-101B-9397-08002B2CF9AE}" pid="18" name="IVID1C5C1DDA">
    <vt:lpwstr/>
  </property>
  <property fmtid="{D5CDD505-2E9C-101B-9397-08002B2CF9AE}" pid="19" name="IVID12E92D80">
    <vt:lpwstr/>
  </property>
  <property fmtid="{D5CDD505-2E9C-101B-9397-08002B2CF9AE}" pid="20" name="IVID5CB0C33C">
    <vt:lpwstr/>
  </property>
  <property fmtid="{D5CDD505-2E9C-101B-9397-08002B2CF9AE}" pid="21" name="IVID94418A33">
    <vt:lpwstr/>
  </property>
  <property fmtid="{D5CDD505-2E9C-101B-9397-08002B2CF9AE}" pid="22" name="IVID1F6318FB">
    <vt:lpwstr/>
  </property>
  <property fmtid="{D5CDD505-2E9C-101B-9397-08002B2CF9AE}" pid="23" name="IVIDD49BB0A7">
    <vt:lpwstr/>
  </property>
  <property fmtid="{D5CDD505-2E9C-101B-9397-08002B2CF9AE}" pid="24" name="IVIDB3413D8">
    <vt:lpwstr/>
  </property>
  <property fmtid="{D5CDD505-2E9C-101B-9397-08002B2CF9AE}" pid="25" name="IVIDA241007">
    <vt:lpwstr/>
  </property>
  <property fmtid="{D5CDD505-2E9C-101B-9397-08002B2CF9AE}" pid="26" name="IVID17E12760">
    <vt:lpwstr/>
  </property>
  <property fmtid="{D5CDD505-2E9C-101B-9397-08002B2CF9AE}" pid="27" name="IVID22B07433">
    <vt:lpwstr/>
  </property>
  <property fmtid="{D5CDD505-2E9C-101B-9397-08002B2CF9AE}" pid="28" name="IVID116E0FEB">
    <vt:lpwstr/>
  </property>
  <property fmtid="{D5CDD505-2E9C-101B-9397-08002B2CF9AE}" pid="29" name="IVID40171AF6">
    <vt:lpwstr/>
  </property>
  <property fmtid="{D5CDD505-2E9C-101B-9397-08002B2CF9AE}" pid="30" name="IVID3B4208FB">
    <vt:lpwstr/>
  </property>
</Properties>
</file>